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User\Desktop\ноябрь аукцион\Нурлатское повтор\"/>
    </mc:Choice>
  </mc:AlternateContent>
  <bookViews>
    <workbookView xWindow="0" yWindow="0" windowWidth="20490" windowHeight="7350"/>
  </bookViews>
  <sheets>
    <sheet name="Ведомость" sheetId="3" r:id="rId1"/>
    <sheet name="Коэффициенты" sheetId="6" r:id="rId2"/>
  </sheets>
  <externalReferences>
    <externalReference r:id="rId3"/>
    <externalReference r:id="rId4"/>
  </externalReferences>
  <definedNames>
    <definedName name="_xlnm._FilterDatabase" localSheetId="0" hidden="1">Ведомость!$D$8:$U$228</definedName>
    <definedName name="_xlnm._FilterDatabase" localSheetId="1" hidden="1">Коэффициенты!$A$3:$CL$122</definedName>
    <definedName name="д1" localSheetId="1">[1]РУ!$K$1:$K$2</definedName>
    <definedName name="д1">[2]РУ!$K$1:$K$2</definedName>
    <definedName name="_xlnm.Print_Titles" localSheetId="0">Ведомость!$5:$5</definedName>
    <definedName name="_xlnm.Print_Titles" localSheetId="1">Коэффициенты!$2:$2</definedName>
    <definedName name="ЛУ" localSheetId="0">#REF!</definedName>
    <definedName name="ЛУ" localSheetId="1">#REF!</definedName>
    <definedName name="ЛУ">#REF!</definedName>
    <definedName name="_xlnm.Print_Area" localSheetId="0">Ведомость!$D$1:$U$233</definedName>
    <definedName name="_xlnm.Print_Area" localSheetId="1">Коэффициенты!$C$2:$X$122</definedName>
  </definedNames>
  <calcPr calcId="162913" calcMode="manual"/>
</workbook>
</file>

<file path=xl/calcChain.xml><?xml version="1.0" encoding="utf-8"?>
<calcChain xmlns="http://schemas.openxmlformats.org/spreadsheetml/2006/main">
  <c r="A109" i="6" l="1"/>
  <c r="A82" i="6"/>
  <c r="A60" i="6"/>
  <c r="A31" i="6"/>
  <c r="A21" i="6"/>
  <c r="A46" i="6"/>
  <c r="A66" i="6"/>
  <c r="A91" i="6"/>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A9" i="6" s="1"/>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8" i="3"/>
  <c r="A118" i="6" s="1"/>
  <c r="A108" i="6" l="1"/>
  <c r="A87" i="6"/>
  <c r="A15" i="6"/>
  <c r="A121" i="6"/>
  <c r="A86" i="6"/>
  <c r="A64" i="6"/>
  <c r="A43" i="6"/>
  <c r="A18" i="6"/>
  <c r="A14" i="6"/>
  <c r="A37" i="6"/>
  <c r="A58" i="6"/>
  <c r="A89" i="6"/>
  <c r="A107" i="6"/>
  <c r="A30" i="6"/>
  <c r="A120" i="6"/>
  <c r="A81" i="6"/>
  <c r="A63" i="6"/>
  <c r="A41" i="6"/>
  <c r="A16" i="6"/>
  <c r="A13" i="6"/>
  <c r="A40" i="6"/>
  <c r="A68" i="6"/>
  <c r="A88" i="6"/>
  <c r="A106" i="6"/>
  <c r="A65" i="6"/>
  <c r="A90" i="6"/>
  <c r="A119" i="6"/>
  <c r="A78" i="6"/>
  <c r="A62" i="6"/>
  <c r="A38" i="6"/>
  <c r="A12" i="6"/>
  <c r="A17" i="6"/>
  <c r="A39" i="6"/>
  <c r="A75" i="6"/>
  <c r="A98" i="6"/>
  <c r="A105" i="6"/>
  <c r="A44" i="6"/>
  <c r="A59" i="6"/>
  <c r="A117" i="6"/>
  <c r="A77" i="6"/>
  <c r="A61" i="6"/>
  <c r="A36" i="6"/>
  <c r="A8" i="6"/>
  <c r="A20" i="6"/>
  <c r="A42" i="6"/>
  <c r="A74" i="6"/>
  <c r="A97" i="6"/>
  <c r="A104" i="6"/>
  <c r="A19" i="6"/>
  <c r="A116" i="6"/>
  <c r="A76" i="6"/>
  <c r="A57" i="6"/>
  <c r="A29" i="6"/>
  <c r="A7" i="6"/>
  <c r="A23" i="6"/>
  <c r="A45" i="6"/>
  <c r="A73" i="6"/>
  <c r="A96" i="6"/>
  <c r="A103" i="6"/>
  <c r="A115" i="6"/>
  <c r="A72" i="6"/>
  <c r="A56" i="6"/>
  <c r="A28" i="6"/>
  <c r="A6" i="6"/>
  <c r="A22" i="6"/>
  <c r="A48" i="6"/>
  <c r="A80" i="6"/>
  <c r="A95" i="6"/>
  <c r="A102" i="6"/>
  <c r="A114" i="6"/>
  <c r="A71" i="6"/>
  <c r="A55" i="6"/>
  <c r="A27" i="6"/>
  <c r="A5" i="6"/>
  <c r="A35" i="6"/>
  <c r="A47" i="6"/>
  <c r="A79" i="6"/>
  <c r="A94" i="6"/>
  <c r="A101" i="6"/>
  <c r="A113" i="6"/>
  <c r="A70" i="6"/>
  <c r="A54" i="6"/>
  <c r="A26" i="6"/>
  <c r="A4" i="6"/>
  <c r="A34" i="6"/>
  <c r="A53" i="6"/>
  <c r="A85" i="6"/>
  <c r="A93" i="6"/>
  <c r="A100" i="6"/>
  <c r="A122" i="6"/>
  <c r="A111" i="6"/>
  <c r="A69" i="6"/>
  <c r="A50" i="6"/>
  <c r="A25" i="6"/>
  <c r="A11" i="6"/>
  <c r="A33" i="6"/>
  <c r="A52" i="6"/>
  <c r="A84" i="6"/>
  <c r="A92" i="6"/>
  <c r="A112" i="6"/>
  <c r="A99" i="6"/>
  <c r="A67" i="6"/>
  <c r="A49" i="6"/>
  <c r="A24" i="6"/>
  <c r="A10" i="6"/>
  <c r="A32" i="6"/>
  <c r="A51" i="6"/>
  <c r="A83" i="6"/>
  <c r="A110" i="6"/>
  <c r="K228" i="3"/>
  <c r="L228" i="3"/>
  <c r="I228" i="3"/>
</calcChain>
</file>

<file path=xl/sharedStrings.xml><?xml version="1.0" encoding="utf-8"?>
<sst xmlns="http://schemas.openxmlformats.org/spreadsheetml/2006/main" count="4218" uniqueCount="290">
  <si>
    <t xml:space="preserve">Ведомость </t>
  </si>
  <si>
    <t>№ лота</t>
  </si>
  <si>
    <t>Наименование участкового лесничества</t>
  </si>
  <si>
    <t>Номер  квартала</t>
  </si>
  <si>
    <t>Номер  выдела</t>
  </si>
  <si>
    <t>Номер лесосеки</t>
  </si>
  <si>
    <t>Площадь, га</t>
  </si>
  <si>
    <t>Хозяйство</t>
  </si>
  <si>
    <t>Способ рубки</t>
  </si>
  <si>
    <t>Порода</t>
  </si>
  <si>
    <t>Деловая древесина куб. метр</t>
  </si>
  <si>
    <t>Дровяная</t>
  </si>
  <si>
    <t>Всего</t>
  </si>
  <si>
    <t>Минимальный размер платы по договору купли-продажи лесных насаждений , руб</t>
  </si>
  <si>
    <t>Аукционная цена, руб</t>
  </si>
  <si>
    <t>кадастровый номер участка</t>
  </si>
  <si>
    <t>Итого</t>
  </si>
  <si>
    <t>Крупная</t>
  </si>
  <si>
    <t>Средняя</t>
  </si>
  <si>
    <t>Мелкая</t>
  </si>
  <si>
    <t>Мягколиственное</t>
  </si>
  <si>
    <t>СР</t>
  </si>
  <si>
    <t>Осина</t>
  </si>
  <si>
    <t/>
  </si>
  <si>
    <t>Береза</t>
  </si>
  <si>
    <t>Липа</t>
  </si>
  <si>
    <t>Тумбинское</t>
  </si>
  <si>
    <t xml:space="preserve"> </t>
  </si>
  <si>
    <t>Вишнево-Полянское</t>
  </si>
  <si>
    <t>Клен</t>
  </si>
  <si>
    <t>Восходское</t>
  </si>
  <si>
    <t>Мамыковское</t>
  </si>
  <si>
    <t>Тимерликовское</t>
  </si>
  <si>
    <t>Чулпановское</t>
  </si>
  <si>
    <t xml:space="preserve">расчета минимального размера платы по договору купли-продажи лесных насаждений </t>
  </si>
  <si>
    <t xml:space="preserve">по лесосекам выставляемым на аукцион для субъектов малого и среднего предпринимательства </t>
  </si>
  <si>
    <t>в пределах ГКУ "Нурлатское лесничество"</t>
  </si>
  <si>
    <t>Дуб</t>
  </si>
  <si>
    <t>7Ос3Б+Лп</t>
  </si>
  <si>
    <t>16:32:000000:2144</t>
  </si>
  <si>
    <t>16:32:010501:555</t>
  </si>
  <si>
    <t>16:32:000000:2131</t>
  </si>
  <si>
    <t>7Ос2Б1Лп</t>
  </si>
  <si>
    <t>5Ос3Лп2Б</t>
  </si>
  <si>
    <t>16:32:000000:2183</t>
  </si>
  <si>
    <t>10Ос+Б</t>
  </si>
  <si>
    <t>8Лп2Дн+Ос</t>
  </si>
  <si>
    <t>16:32:010501:639</t>
  </si>
  <si>
    <t>6Лп1Б1Ос2Дн</t>
  </si>
  <si>
    <t>16:32:000000:2191</t>
  </si>
  <si>
    <t>Твердолиственное</t>
  </si>
  <si>
    <t>7Дн1Кл2Лп</t>
  </si>
  <si>
    <t>10Ос+Лп</t>
  </si>
  <si>
    <t>16:32:000000:2414</t>
  </si>
  <si>
    <t>6Ос4Лп</t>
  </si>
  <si>
    <t>16:32:010501:648</t>
  </si>
  <si>
    <t>4Б2Ос2Лп2Дн</t>
  </si>
  <si>
    <t>16:32:000000:549</t>
  </si>
  <si>
    <t>7Ос2Лп1Дн</t>
  </si>
  <si>
    <t>5Ос3Лп2Дн+Б</t>
  </si>
  <si>
    <t>16:32:000000:2130</t>
  </si>
  <si>
    <t>5Дн3Лп2Ос</t>
  </si>
  <si>
    <t>4Лп4Ос2Дн</t>
  </si>
  <si>
    <t>16:32:000000:2141</t>
  </si>
  <si>
    <t>6Ос3Б1Лп</t>
  </si>
  <si>
    <t>16:03:000000:1788</t>
  </si>
  <si>
    <t>16:32:000000:2189</t>
  </si>
  <si>
    <t>8Ос1Б1Лп+Кл</t>
  </si>
  <si>
    <t>16:32:000000:2525</t>
  </si>
  <si>
    <t>16:32:260105:112</t>
  </si>
  <si>
    <t>7Ос2Лп1Б</t>
  </si>
  <si>
    <t>8Ос1Б1Лп</t>
  </si>
  <si>
    <t>5Б2Ос2Лп1Д</t>
  </si>
  <si>
    <t>5Лп2Б2Ос1Д+Лп</t>
  </si>
  <si>
    <t> 16:32:000000:2101</t>
  </si>
  <si>
    <t>16:32:000000:2171</t>
  </si>
  <si>
    <t>5Ос3Лп2Д</t>
  </si>
  <si>
    <t>8Ос2Б</t>
  </si>
  <si>
    <t>9Ос1Б</t>
  </si>
  <si>
    <t>16:32:000000:2112</t>
  </si>
  <si>
    <t>5Лп3Ос1Б1Кл+Д</t>
  </si>
  <si>
    <t>16:32:260102:114</t>
  </si>
  <si>
    <t>4Ос2Б2Лп1Кл1Д</t>
  </si>
  <si>
    <t>5Ос3Б2Кл+В</t>
  </si>
  <si>
    <t>4Б3Олч2Лп1Ос</t>
  </si>
  <si>
    <t>Ольха черная</t>
  </si>
  <si>
    <t>7Лп2Ос1Кл</t>
  </si>
  <si>
    <t>16:32:000000:946</t>
  </si>
  <si>
    <t>7Лп2Б1Дн</t>
  </si>
  <si>
    <t>16:32:000000:2096</t>
  </si>
  <si>
    <t>16:32:260102:107</t>
  </si>
  <si>
    <t>8Лп1Б1Ос</t>
  </si>
  <si>
    <t>7Лп3Ос+Б</t>
  </si>
  <si>
    <t>16:32:000000:945</t>
  </si>
  <si>
    <t>8Лп2Ос+Б</t>
  </si>
  <si>
    <t>16:32:260102:57</t>
  </si>
  <si>
    <t>4Б1Ос2Лп1Д1В1Кл</t>
  </si>
  <si>
    <t>8Б2Ос</t>
  </si>
  <si>
    <t>Вяз</t>
  </si>
  <si>
    <t>4Лп3Ос2Б1Д</t>
  </si>
  <si>
    <t>5Лп2Ос1Б2Дн</t>
  </si>
  <si>
    <t>4Ос3Лп1Б2Д+Кл</t>
  </si>
  <si>
    <t>16:32:000000:2156</t>
  </si>
  <si>
    <t>16:32:000000:2121</t>
  </si>
  <si>
    <t>10Олч</t>
  </si>
  <si>
    <t>16:32:220502:232</t>
  </si>
  <si>
    <t>9Олч1В+Д</t>
  </si>
  <si>
    <t>16:32:000000:2124</t>
  </si>
  <si>
    <t>8Ос1Б1Лп+Дн</t>
  </si>
  <si>
    <t> 16:32:000000:2419</t>
  </si>
  <si>
    <t>16:32:010501:541</t>
  </si>
  <si>
    <t>7Ос2Лп1Кл</t>
  </si>
  <si>
    <t>16:32:000000:2420</t>
  </si>
  <si>
    <t> 16:32:000000:2132</t>
  </si>
  <si>
    <t>8Ос2Лп+Кл</t>
  </si>
  <si>
    <t>7Лп3Д+Б</t>
  </si>
  <si>
    <t>Наименование
 участкового 
лесничества</t>
  </si>
  <si>
    <t>Минимальный размер платы по договору купли-продажи лесных насаждений 
(в бюджет РФ)</t>
  </si>
  <si>
    <t xml:space="preserve">Коэффициент </t>
  </si>
  <si>
    <t xml:space="preserve">Начальная цена Лота, руб. </t>
  </si>
  <si>
    <t>в бюджет РТ</t>
  </si>
  <si>
    <t>м3</t>
  </si>
  <si>
    <t>порода</t>
  </si>
  <si>
    <t xml:space="preserve">стоим. 1 м3 </t>
  </si>
  <si>
    <t>Разница</t>
  </si>
  <si>
    <t>периметр</t>
  </si>
  <si>
    <t>Фактически понесенные расходы</t>
  </si>
  <si>
    <t>Кадастровый номер
 (ввести)</t>
  </si>
  <si>
    <t>Мягколиственное/Липа</t>
  </si>
  <si>
    <t>Мягколиственное/Осина</t>
  </si>
  <si>
    <t>Мягколиственное/Береза</t>
  </si>
  <si>
    <t>Твердолиственное/Дуб низкоствольный</t>
  </si>
  <si>
    <t>Дуб низкоствольный</t>
  </si>
  <si>
    <t>Мягколиственное/Ольха черная</t>
  </si>
  <si>
    <t>Твердолиственное/Дуб</t>
  </si>
  <si>
    <t>1 Раздел</t>
  </si>
  <si>
    <t>1 Порода</t>
  </si>
  <si>
    <t>Крупная (1)</t>
  </si>
  <si>
    <t>Средняя (1)</t>
  </si>
  <si>
    <t>Мелкая (1)</t>
  </si>
  <si>
    <t>Итого (1)</t>
  </si>
  <si>
    <t>Дровяная (1)</t>
  </si>
  <si>
    <t>Всего (1)</t>
  </si>
  <si>
    <t>2 Порода</t>
  </si>
  <si>
    <t>Крупная (2)</t>
  </si>
  <si>
    <t>Средняя (2)</t>
  </si>
  <si>
    <t>Мелкая (2)</t>
  </si>
  <si>
    <t>Итого (2)</t>
  </si>
  <si>
    <t>Дровяная (2)</t>
  </si>
  <si>
    <t>Всего (2)</t>
  </si>
  <si>
    <t>3 Порода</t>
  </si>
  <si>
    <t>Крупная (3)</t>
  </si>
  <si>
    <t>Средняя (3)</t>
  </si>
  <si>
    <t>Мелкая (3)</t>
  </si>
  <si>
    <t>Итого (3)</t>
  </si>
  <si>
    <t>Дровяная (3)</t>
  </si>
  <si>
    <t>Всего (3)</t>
  </si>
  <si>
    <t>4 Порода</t>
  </si>
  <si>
    <t>Крупная (4)</t>
  </si>
  <si>
    <t>Средняя (4)</t>
  </si>
  <si>
    <t>Мелкая (4)</t>
  </si>
  <si>
    <t>Итого (4)</t>
  </si>
  <si>
    <t>Дровяная (4)</t>
  </si>
  <si>
    <t>Всего (4)</t>
  </si>
  <si>
    <t>5 Порода</t>
  </si>
  <si>
    <t>Крупная (5)</t>
  </si>
  <si>
    <t>Средняя (5)</t>
  </si>
  <si>
    <t>Мелкая (5)</t>
  </si>
  <si>
    <t>Итого (5)</t>
  </si>
  <si>
    <t>Дровяная (5)</t>
  </si>
  <si>
    <t>Всего (5)</t>
  </si>
  <si>
    <t>2 Раздел</t>
  </si>
  <si>
    <t>Вишнево-Полянское/13/10/1</t>
  </si>
  <si>
    <t>Вишнево-Полянское/17/9/1</t>
  </si>
  <si>
    <t>Вишнево-Полянское/19/5/1</t>
  </si>
  <si>
    <t>Вишнево-Полянское/22/2/1</t>
  </si>
  <si>
    <t>Вишнево-Полянское/29/9/1</t>
  </si>
  <si>
    <t>Вишнево-Полянское/32/6/1</t>
  </si>
  <si>
    <t>Вишнево-Полянское/36/14/1</t>
  </si>
  <si>
    <t>Вишнево-Полянское/37/11/1</t>
  </si>
  <si>
    <t>Вишнево-Полянское/40/27/1</t>
  </si>
  <si>
    <t>Вишнево-Полянское/47/9/1</t>
  </si>
  <si>
    <t>Вишнево-Полянское/52/4/1</t>
  </si>
  <si>
    <t>Вишнево-Полянское/54/28/1</t>
  </si>
  <si>
    <t>Вишнево-Полянское/55/8/1</t>
  </si>
  <si>
    <t>Вишнево-Полянское/55/8/2</t>
  </si>
  <si>
    <t>Вишнево-Полянское/57/3/1</t>
  </si>
  <si>
    <t>Вишнево-Полянское/58/1/1</t>
  </si>
  <si>
    <t>Вишнево-Полянское/60/4/1</t>
  </si>
  <si>
    <t>Вишнево-Полянское/60/6/2</t>
  </si>
  <si>
    <t>Вишнево-Полянское/60/10/3</t>
  </si>
  <si>
    <t>Вишнево-Полянское/77/1/1</t>
  </si>
  <si>
    <t>Вишнево-Полянское/87/14/1</t>
  </si>
  <si>
    <t>Вишнево-Полянское/90/1/1</t>
  </si>
  <si>
    <t>Вишнево-Полянское/90/18/2</t>
  </si>
  <si>
    <t>Вишнево-Полянское/93/8/1</t>
  </si>
  <si>
    <t>Вишнево-Полянское/102/12/1</t>
  </si>
  <si>
    <t>Мамыковское/1/7/1</t>
  </si>
  <si>
    <t>Мамыковское/2/5/1</t>
  </si>
  <si>
    <t>Мамыковское/7/33/1</t>
  </si>
  <si>
    <t>Мамыковское/13/8/1</t>
  </si>
  <si>
    <t>Мамыковское/18/4/1</t>
  </si>
  <si>
    <t>Мамыковское/18/7/2</t>
  </si>
  <si>
    <t>Мамыковское/23/5/1</t>
  </si>
  <si>
    <t>Мамыковское/25/1/1</t>
  </si>
  <si>
    <t>Мамыковское/28/20/1</t>
  </si>
  <si>
    <t>Мамыковское/30/7/1</t>
  </si>
  <si>
    <t>Мамыковское/62/22/1</t>
  </si>
  <si>
    <t>Мамыковское/62/24/2</t>
  </si>
  <si>
    <t>Мамыковское/63/12/1</t>
  </si>
  <si>
    <t>Мамыковское/82/12/1</t>
  </si>
  <si>
    <t>Мамыковское/89/7/1</t>
  </si>
  <si>
    <t>Мамыковское/91/11/1</t>
  </si>
  <si>
    <t>Мамыковское/92/2/1</t>
  </si>
  <si>
    <t>Мамыковское/95/11/2</t>
  </si>
  <si>
    <t>Мамыковское/97/9/1</t>
  </si>
  <si>
    <t>Мамыковское/99/5/1</t>
  </si>
  <si>
    <t>Тимерликовское/1/5/1</t>
  </si>
  <si>
    <t>Тимерликовское/1/23/2</t>
  </si>
  <si>
    <t>Тимерликовское/42/3/1</t>
  </si>
  <si>
    <t>Тимерликовское/46/5/1</t>
  </si>
  <si>
    <t>Тимерликовское/61/16/1</t>
  </si>
  <si>
    <t>Тимерликовское/62/4/1</t>
  </si>
  <si>
    <t>Тимерликовское/62/4/2</t>
  </si>
  <si>
    <t>Тимерликовское/62/6/3</t>
  </si>
  <si>
    <t>Тимерликовское/63/11/1</t>
  </si>
  <si>
    <t>Тимерликовское/65/4/1</t>
  </si>
  <si>
    <t>Тимерликовское/65/5/2</t>
  </si>
  <si>
    <t>Тимерликовское/71/12/1</t>
  </si>
  <si>
    <t>Тимерликовское/73/13/1</t>
  </si>
  <si>
    <t>Тимерликовское/92/11/1</t>
  </si>
  <si>
    <t>Тимерликовское/97/7/1</t>
  </si>
  <si>
    <t>Тимерликовское/97/8/2</t>
  </si>
  <si>
    <t>Тимерликовское/100/15/1</t>
  </si>
  <si>
    <t>Тумбинское/1/4/1</t>
  </si>
  <si>
    <t>Тумбинское/1/4/2</t>
  </si>
  <si>
    <t>Тумбинское/2/12/2</t>
  </si>
  <si>
    <t>Тумбинское/3/3/1</t>
  </si>
  <si>
    <t>Тумбинское/3/3/2</t>
  </si>
  <si>
    <t>Тумбинское/3/3/3</t>
  </si>
  <si>
    <t>Тумбинское/4/1/1</t>
  </si>
  <si>
    <t>Тумбинское/25/21/2</t>
  </si>
  <si>
    <t>Тумбинское/25/28/3</t>
  </si>
  <si>
    <t>Тумбинское/30/15/3</t>
  </si>
  <si>
    <t>Тумбинское/33/4/1</t>
  </si>
  <si>
    <t>Тумбинское/50/10/1</t>
  </si>
  <si>
    <t>Тумбинское/50/10/2</t>
  </si>
  <si>
    <t>Тумбинское/61/3/1</t>
  </si>
  <si>
    <t>Тумбинское/61/3/3</t>
  </si>
  <si>
    <t>Тумбинское/69/11/1</t>
  </si>
  <si>
    <t>Тумбинское/71/11/1</t>
  </si>
  <si>
    <t>Тумбинское/106/8/1</t>
  </si>
  <si>
    <t>Тумбинское/107/3/1</t>
  </si>
  <si>
    <t>Тумбинское/107/12/3</t>
  </si>
  <si>
    <t>Тумбинское/109/7/1</t>
  </si>
  <si>
    <t>Тумбинское/109/7/2</t>
  </si>
  <si>
    <t>Тумбинское/114/1/1</t>
  </si>
  <si>
    <t>Тумбинское/114/12/2</t>
  </si>
  <si>
    <t>Тумбинское/114/18/3</t>
  </si>
  <si>
    <t>Тумбинское/115/16/1</t>
  </si>
  <si>
    <t>Чулпановское/6/3/1</t>
  </si>
  <si>
    <t>Чулпановское/9/19/1</t>
  </si>
  <si>
    <t>Чулпановское/10/1/1</t>
  </si>
  <si>
    <t>Чулпановское/10/1/2</t>
  </si>
  <si>
    <t>Чулпановское/10/20/1</t>
  </si>
  <si>
    <t>Чулпановское/15/1/1</t>
  </si>
  <si>
    <t>Чулпановское/15/10/2</t>
  </si>
  <si>
    <t>Чулпановское/16/5/1</t>
  </si>
  <si>
    <t>Чулпановское/18/13/1</t>
  </si>
  <si>
    <t>Чулпановское/22/35/1</t>
  </si>
  <si>
    <t>Чулпановское/27/19/1</t>
  </si>
  <si>
    <t>Чулпановское/29/11/1</t>
  </si>
  <si>
    <t>Чулпановское/31/12/1</t>
  </si>
  <si>
    <t>Чулпановское/44/10/1</t>
  </si>
  <si>
    <t>Чулпановское/59/48/1</t>
  </si>
  <si>
    <t>Чулпановское/67/34/1</t>
  </si>
  <si>
    <t>Чулпановское/67/58/2</t>
  </si>
  <si>
    <t>Чулпановское/69/2/1</t>
  </si>
  <si>
    <t>Чулпановское/69/5/2</t>
  </si>
  <si>
    <t>Чулпановское/71/14/1</t>
  </si>
  <si>
    <t>Чулпановское/71/18/2</t>
  </si>
  <si>
    <t>Чулпановское/90/8/1</t>
  </si>
  <si>
    <t>Восходское/15/42/2</t>
  </si>
  <si>
    <t>Восходское/25/2/1</t>
  </si>
  <si>
    <t>Восходское/56/7/2</t>
  </si>
  <si>
    <t>Восходское/66/32/1</t>
  </si>
  <si>
    <t>Восходское/76/5/1</t>
  </si>
  <si>
    <t>Восходское/82/2/1</t>
  </si>
  <si>
    <t>Восходское/84/27/1</t>
  </si>
  <si>
    <t>Восходское/90/26/1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</si>
</sst>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_(* \(#,##0\);_(* &quot;-&quot;_);_(@_)"/>
    <numFmt numFmtId="166" formatCode="_(* #,##0.00_);_(* \(#,##0.00\);_(* &quot;-&quot;??_);_(@_)"/>
  </numFmts>
  <fonts count="50" x14ac:knownFonts="1">
    <font>
      <sz val="10"/>
      <name val="Arial"/>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1"/>
      <color theme="1"/>
      <name val="Calibri"/>
      <family val="2"/>
      <charset val="204"/>
      <scheme val="minor"/>
    </font>
    <font>
      <b/>
      <sz val="10"/>
      <color theme="1"/>
      <name val="Times New Roman"/>
      <family val="1"/>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8"/>
      <color theme="3"/>
      <name val="Cambria"/>
      <family val="2"/>
      <charset val="204"/>
      <scheme val="major"/>
    </font>
    <font>
      <sz val="10"/>
      <name val="Arial"/>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0"/>
      <name val="Arial"/>
      <family val="2"/>
      <charset val="204"/>
    </font>
    <font>
      <b/>
      <sz val="22"/>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7">
    <xf numFmtId="0" fontId="0" fillId="0" borderId="0"/>
    <xf numFmtId="0" fontId="4" fillId="0" borderId="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7" borderId="7" applyNumberFormat="0" applyAlignment="0" applyProtection="0"/>
    <xf numFmtId="0" fontId="19" fillId="4" borderId="0" applyNumberFormat="0" applyBorder="0" applyAlignment="0" applyProtection="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20" fillId="0" borderId="0"/>
    <xf numFmtId="0" fontId="8" fillId="0" borderId="0"/>
    <xf numFmtId="0" fontId="20"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4" fillId="0" borderId="0"/>
    <xf numFmtId="0" fontId="4" fillId="0" borderId="0"/>
    <xf numFmtId="0" fontId="22" fillId="3" borderId="0" applyNumberFormat="0" applyBorder="0" applyAlignment="0" applyProtection="0"/>
    <xf numFmtId="0" fontId="23" fillId="0" borderId="0" applyNumberFormat="0" applyFill="0" applyBorder="0" applyAlignment="0" applyProtection="0"/>
    <xf numFmtId="0" fontId="8" fillId="8" borderId="8" applyNumberFormat="0" applyFont="0" applyAlignment="0" applyProtection="0"/>
    <xf numFmtId="0" fontId="24" fillId="0" borderId="6"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0" borderId="0" applyNumberFormat="0" applyFill="0" applyBorder="0" applyAlignment="0" applyProtection="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30" fillId="33"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36" borderId="0" applyNumberFormat="0" applyBorder="0" applyAlignment="0" applyProtection="0"/>
    <xf numFmtId="0" fontId="30" fillId="39" borderId="0" applyNumberFormat="0" applyBorder="0" applyAlignment="0" applyProtection="0"/>
    <xf numFmtId="0" fontId="30" fillId="42" borderId="0" applyNumberFormat="0" applyBorder="0" applyAlignment="0" applyProtection="0"/>
    <xf numFmtId="0" fontId="31" fillId="43"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50" borderId="0" applyNumberFormat="0" applyBorder="0" applyAlignment="0" applyProtection="0"/>
    <xf numFmtId="0" fontId="32" fillId="38" borderId="11" applyNumberFormat="0" applyAlignment="0" applyProtection="0"/>
    <xf numFmtId="0" fontId="33" fillId="51" borderId="12" applyNumberFormat="0" applyAlignment="0" applyProtection="0"/>
    <xf numFmtId="0" fontId="34" fillId="51" borderId="11" applyNumberFormat="0" applyAlignment="0" applyProtection="0"/>
    <xf numFmtId="0" fontId="47" fillId="0" borderId="0" applyNumberFormat="0" applyFill="0" applyBorder="0" applyAlignment="0" applyProtection="0">
      <alignment vertical="top"/>
      <protection locked="0"/>
    </xf>
    <xf numFmtId="0" fontId="35" fillId="0" borderId="13"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52" borderId="17" applyNumberFormat="0" applyAlignment="0" applyProtection="0"/>
    <xf numFmtId="0" fontId="40" fillId="0" borderId="0" applyNumberFormat="0" applyFill="0" applyBorder="0" applyAlignment="0" applyProtection="0"/>
    <xf numFmtId="0" fontId="41" fillId="53" borderId="0" applyNumberFormat="0" applyBorder="0" applyAlignment="0" applyProtection="0"/>
    <xf numFmtId="0" fontId="42" fillId="34" borderId="0" applyNumberFormat="0" applyBorder="0" applyAlignment="0" applyProtection="0"/>
    <xf numFmtId="0" fontId="43" fillId="0" borderId="0" applyNumberFormat="0" applyFill="0" applyBorder="0" applyAlignment="0" applyProtection="0"/>
    <xf numFmtId="0" fontId="20" fillId="54" borderId="18" applyNumberFormat="0" applyFont="0" applyAlignment="0" applyProtection="0"/>
    <xf numFmtId="0" fontId="44" fillId="0" borderId="19" applyNumberFormat="0" applyFill="0" applyAlignment="0" applyProtection="0"/>
    <xf numFmtId="0" fontId="45" fillId="0" borderId="0" applyNumberForma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0" fontId="4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7">
    <xf numFmtId="0" fontId="0" fillId="0" borderId="0" xfId="0"/>
    <xf numFmtId="2" fontId="5" fillId="0" borderId="0" xfId="0" applyNumberFormat="1" applyFont="1" applyFill="1" applyBorder="1" applyAlignment="1" applyProtection="1">
      <alignment horizontal="right" vertical="center"/>
    </xf>
    <xf numFmtId="2" fontId="6" fillId="0" borderId="0" xfId="0" applyNumberFormat="1" applyFont="1" applyFill="1" applyBorder="1" applyAlignment="1" applyProtection="1">
      <alignment horizontal="right" vertical="center"/>
    </xf>
    <xf numFmtId="0" fontId="5" fillId="0" borderId="0" xfId="0" applyFont="1" applyFill="1" applyProtection="1"/>
    <xf numFmtId="1" fontId="5" fillId="0" borderId="0"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164" fontId="6" fillId="0" borderId="0" xfId="0" applyNumberFormat="1" applyFont="1" applyFill="1" applyBorder="1" applyAlignment="1" applyProtection="1">
      <alignment horizontal="right" vertical="center"/>
    </xf>
    <xf numFmtId="0" fontId="5" fillId="0" borderId="0" xfId="0" applyFont="1" applyFill="1" applyAlignment="1" applyProtection="1">
      <alignment vertical="center"/>
    </xf>
    <xf numFmtId="164" fontId="5" fillId="0" borderId="0" xfId="0" applyNumberFormat="1" applyFont="1" applyFill="1" applyBorder="1" applyAlignment="1" applyProtection="1">
      <alignment horizontal="center" vertical="center"/>
    </xf>
    <xf numFmtId="1" fontId="7" fillId="0" borderId="10" xfId="3" applyNumberFormat="1" applyFont="1" applyFill="1" applyBorder="1" applyAlignment="1" applyProtection="1">
      <alignment horizontal="center" vertical="center"/>
    </xf>
    <xf numFmtId="4" fontId="7" fillId="0" borderId="10" xfId="0" applyNumberFormat="1" applyFont="1" applyFill="1" applyBorder="1" applyAlignment="1" applyProtection="1">
      <alignment horizontal="right" vertical="center"/>
      <protection locked="0" hidden="1"/>
    </xf>
    <xf numFmtId="2" fontId="5" fillId="0" borderId="10" xfId="0" applyNumberFormat="1" applyFont="1" applyFill="1" applyBorder="1" applyAlignment="1" applyProtection="1">
      <alignment horizontal="center" vertical="center"/>
    </xf>
    <xf numFmtId="0" fontId="6" fillId="0" borderId="0" xfId="0" applyFont="1" applyFill="1" applyProtection="1"/>
    <xf numFmtId="2" fontId="5" fillId="0" borderId="0" xfId="0" applyNumberFormat="1" applyFont="1" applyFill="1" applyBorder="1" applyAlignment="1" applyProtection="1">
      <alignment horizontal="left" vertical="center"/>
    </xf>
    <xf numFmtId="4" fontId="6" fillId="0" borderId="10" xfId="0" applyNumberFormat="1" applyFont="1" applyFill="1" applyBorder="1" applyAlignment="1" applyProtection="1">
      <alignment horizontal="right" vertical="center"/>
    </xf>
    <xf numFmtId="0" fontId="7" fillId="0" borderId="20" xfId="0" applyFont="1" applyFill="1" applyBorder="1" applyAlignment="1" applyProtection="1">
      <alignment horizontal="center" vertical="center"/>
      <protection hidden="1"/>
    </xf>
    <xf numFmtId="0" fontId="7" fillId="0" borderId="20" xfId="2" applyFont="1" applyFill="1" applyBorder="1" applyAlignment="1" applyProtection="1">
      <alignment horizontal="center" vertical="center"/>
      <protection hidden="1"/>
    </xf>
    <xf numFmtId="0" fontId="7" fillId="0" borderId="10" xfId="0" applyFont="1" applyFill="1" applyBorder="1" applyAlignment="1" applyProtection="1">
      <alignment vertical="center"/>
      <protection hidden="1"/>
    </xf>
    <xf numFmtId="0" fontId="9" fillId="0" borderId="10" xfId="0" applyFont="1" applyFill="1" applyBorder="1" applyAlignment="1" applyProtection="1">
      <alignment vertical="center"/>
      <protection hidden="1"/>
    </xf>
    <xf numFmtId="4" fontId="9" fillId="0" borderId="10" xfId="0" applyNumberFormat="1" applyFont="1" applyFill="1" applyBorder="1" applyAlignment="1" applyProtection="1">
      <alignment horizontal="right" vertical="center"/>
      <protection locked="0" hidden="1"/>
    </xf>
    <xf numFmtId="0" fontId="7" fillId="0" borderId="10" xfId="3" applyFont="1" applyFill="1" applyBorder="1" applyAlignment="1" applyProtection="1">
      <alignment horizontal="center" vertical="center"/>
    </xf>
    <xf numFmtId="0" fontId="7" fillId="0" borderId="10" xfId="0" applyFont="1" applyFill="1" applyBorder="1" applyAlignment="1" applyProtection="1">
      <alignment vertical="center" wrapText="1"/>
      <protection hidden="1"/>
    </xf>
    <xf numFmtId="164" fontId="5" fillId="0" borderId="1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xf>
    <xf numFmtId="1" fontId="5" fillId="0" borderId="10" xfId="0" applyNumberFormat="1" applyFont="1" applyFill="1" applyBorder="1" applyAlignment="1" applyProtection="1">
      <alignment horizontal="center" vertical="center" wrapText="1"/>
    </xf>
    <xf numFmtId="1" fontId="7" fillId="0" borderId="10" xfId="3"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right" vertical="center"/>
    </xf>
    <xf numFmtId="4" fontId="5" fillId="0" borderId="10" xfId="0" applyNumberFormat="1" applyFont="1" applyFill="1" applyBorder="1" applyAlignment="1" applyProtection="1">
      <alignment horizontal="right"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xf>
    <xf numFmtId="0" fontId="5" fillId="0" borderId="10" xfId="0" applyFont="1" applyFill="1" applyBorder="1" applyAlignment="1">
      <alignment horizontal="left" vertical="center"/>
    </xf>
    <xf numFmtId="0" fontId="5"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49" fillId="0" borderId="0" xfId="0"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0" fontId="49" fillId="0" borderId="0" xfId="0" applyFont="1" applyFill="1" applyBorder="1" applyAlignment="1">
      <alignment horizontal="center" vertical="center"/>
    </xf>
    <xf numFmtId="1" fontId="5" fillId="0" borderId="0"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wrapText="1"/>
    </xf>
    <xf numFmtId="4" fontId="5" fillId="0" borderId="10" xfId="0" applyNumberFormat="1" applyFont="1" applyFill="1" applyBorder="1" applyAlignment="1">
      <alignment horizontal="center" vertical="center"/>
    </xf>
    <xf numFmtId="3" fontId="5" fillId="0" borderId="10"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4" fontId="5" fillId="0" borderId="10" xfId="0" applyNumberFormat="1" applyFont="1" applyFill="1" applyBorder="1" applyAlignment="1">
      <alignment horizontal="center" vertical="center" wrapText="1"/>
    </xf>
    <xf numFmtId="4" fontId="5" fillId="0" borderId="10" xfId="0" applyNumberFormat="1" applyFont="1" applyFill="1" applyBorder="1" applyAlignment="1">
      <alignment horizontal="right" vertical="center"/>
    </xf>
    <xf numFmtId="4" fontId="5" fillId="0" borderId="10" xfId="0" applyNumberFormat="1" applyFont="1" applyFill="1" applyBorder="1" applyAlignment="1">
      <alignment horizontal="right" vertical="center" wrapText="1"/>
    </xf>
    <xf numFmtId="1" fontId="5" fillId="0" borderId="10" xfId="0" applyNumberFormat="1" applyFont="1" applyFill="1" applyBorder="1" applyAlignment="1">
      <alignment horizontal="center" vertical="center"/>
    </xf>
    <xf numFmtId="164" fontId="5" fillId="0" borderId="10" xfId="0" applyNumberFormat="1" applyFont="1" applyFill="1" applyBorder="1" applyAlignment="1">
      <alignment horizontal="center" vertical="center"/>
    </xf>
    <xf numFmtId="1" fontId="5" fillId="0" borderId="0" xfId="0" applyNumberFormat="1" applyFont="1" applyFill="1" applyBorder="1" applyAlignment="1">
      <alignment horizontal="center"/>
    </xf>
    <xf numFmtId="1" fontId="5" fillId="55" borderId="0" xfId="0" applyNumberFormat="1" applyFont="1" applyFill="1" applyBorder="1" applyAlignment="1">
      <alignment horizontal="center"/>
    </xf>
    <xf numFmtId="164" fontId="5" fillId="55" borderId="0" xfId="0" applyNumberFormat="1" applyFont="1" applyFill="1" applyBorder="1" applyAlignment="1">
      <alignment horizontal="center"/>
    </xf>
    <xf numFmtId="0" fontId="5" fillId="0" borderId="0" xfId="0" applyFont="1" applyFill="1" applyAlignment="1">
      <alignment horizontal="center"/>
    </xf>
    <xf numFmtId="0" fontId="5" fillId="0" borderId="0" xfId="0" applyFont="1" applyFill="1" applyAlignment="1">
      <alignment horizontal="center" vertical="center"/>
    </xf>
    <xf numFmtId="0" fontId="5" fillId="0" borderId="0" xfId="0" applyFont="1" applyFill="1" applyAlignment="1">
      <alignment horizontal="left" vertical="center"/>
    </xf>
    <xf numFmtId="4" fontId="5" fillId="0" borderId="0" xfId="0" applyNumberFormat="1" applyFont="1" applyFill="1" applyAlignment="1">
      <alignment horizontal="right" vertical="center"/>
    </xf>
    <xf numFmtId="1" fontId="5" fillId="0" borderId="0" xfId="0" applyNumberFormat="1" applyFont="1" applyFill="1" applyAlignment="1">
      <alignment horizontal="center"/>
    </xf>
    <xf numFmtId="2" fontId="5" fillId="0" borderId="0" xfId="0" applyNumberFormat="1" applyFont="1" applyFill="1" applyBorder="1" applyAlignment="1" applyProtection="1">
      <alignment horizontal="center" vertical="center"/>
    </xf>
    <xf numFmtId="2" fontId="5" fillId="0" borderId="21" xfId="0" applyNumberFormat="1" applyFont="1" applyFill="1" applyBorder="1" applyAlignment="1" applyProtection="1">
      <alignment horizontal="center" vertical="center"/>
    </xf>
    <xf numFmtId="1" fontId="5" fillId="0" borderId="10" xfId="0" applyNumberFormat="1" applyFont="1" applyFill="1" applyBorder="1" applyAlignment="1" applyProtection="1">
      <alignment horizontal="center" vertical="center" wrapText="1"/>
    </xf>
    <xf numFmtId="2" fontId="5" fillId="0" borderId="10" xfId="0"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center" vertical="center" wrapText="1"/>
    </xf>
    <xf numFmtId="164" fontId="5" fillId="0" borderId="10" xfId="1" applyNumberFormat="1" applyFont="1" applyFill="1" applyBorder="1" applyAlignment="1" applyProtection="1">
      <alignment horizontal="center" vertical="center" wrapText="1"/>
    </xf>
    <xf numFmtId="1" fontId="6" fillId="0" borderId="22" xfId="0" applyNumberFormat="1" applyFont="1" applyFill="1" applyBorder="1" applyAlignment="1" applyProtection="1">
      <alignment horizontal="center" vertical="center"/>
    </xf>
    <xf numFmtId="1" fontId="6" fillId="0" borderId="23" xfId="0" applyNumberFormat="1" applyFont="1" applyFill="1" applyBorder="1" applyAlignment="1" applyProtection="1">
      <alignment horizontal="center" vertical="center"/>
    </xf>
    <xf numFmtId="1" fontId="6" fillId="0" borderId="24" xfId="0" applyNumberFormat="1" applyFont="1" applyFill="1" applyBorder="1" applyAlignment="1" applyProtection="1">
      <alignment horizontal="center" vertical="center"/>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0" xfId="0" applyFont="1" applyFill="1" applyBorder="1" applyAlignment="1">
      <alignment horizontal="center" vertical="center"/>
    </xf>
  </cellXfs>
  <cellStyles count="177">
    <cellStyle name="20% - Акцент1 2" xfId="4"/>
    <cellStyle name="20% - Акцент1 3" xfId="78"/>
    <cellStyle name="20% - Акцент2 2" xfId="5"/>
    <cellStyle name="20% - Акцент2 3" xfId="79"/>
    <cellStyle name="20% - Акцент3 2" xfId="6"/>
    <cellStyle name="20% - Акцент3 3" xfId="80"/>
    <cellStyle name="20% - Акцент4 2" xfId="7"/>
    <cellStyle name="20% - Акцент4 3" xfId="81"/>
    <cellStyle name="20% - Акцент5 2" xfId="8"/>
    <cellStyle name="20% - Акцент5 3" xfId="82"/>
    <cellStyle name="20% - Акцент6 2" xfId="9"/>
    <cellStyle name="20% - Акцент6 3" xfId="83"/>
    <cellStyle name="40% - Акцент1 2" xfId="10"/>
    <cellStyle name="40% - Акцент1 3" xfId="84"/>
    <cellStyle name="40% - Акцент2 2" xfId="11"/>
    <cellStyle name="40% - Акцент2 3" xfId="85"/>
    <cellStyle name="40% - Акцент3 2" xfId="12"/>
    <cellStyle name="40% - Акцент3 3" xfId="86"/>
    <cellStyle name="40% - Акцент4 2" xfId="13"/>
    <cellStyle name="40% - Акцент4 3" xfId="87"/>
    <cellStyle name="40% - Акцент5 2" xfId="14"/>
    <cellStyle name="40% - Акцент5 3" xfId="88"/>
    <cellStyle name="40% - Акцент6 2" xfId="15"/>
    <cellStyle name="40% - Акцент6 3" xfId="89"/>
    <cellStyle name="60% - Акцент1 2" xfId="16"/>
    <cellStyle name="60% - Акцент1 3" xfId="90"/>
    <cellStyle name="60% - Акцент2 2" xfId="17"/>
    <cellStyle name="60% - Акцент2 3" xfId="91"/>
    <cellStyle name="60% - Акцент3 2" xfId="18"/>
    <cellStyle name="60% - Акцент3 3" xfId="92"/>
    <cellStyle name="60% - Акцент4 2" xfId="19"/>
    <cellStyle name="60% - Акцент4 3" xfId="93"/>
    <cellStyle name="60% - Акцент5 2" xfId="20"/>
    <cellStyle name="60% - Акцент5 3" xfId="94"/>
    <cellStyle name="60% - Акцент6 2" xfId="21"/>
    <cellStyle name="60% - Акцент6 3" xfId="95"/>
    <cellStyle name="Акцент1 2" xfId="22"/>
    <cellStyle name="Акцент1 3" xfId="96"/>
    <cellStyle name="Акцент2 2" xfId="23"/>
    <cellStyle name="Акцент2 3" xfId="97"/>
    <cellStyle name="Акцент3 2" xfId="24"/>
    <cellStyle name="Акцент3 3" xfId="98"/>
    <cellStyle name="Акцент4 2" xfId="25"/>
    <cellStyle name="Акцент4 3" xfId="99"/>
    <cellStyle name="Акцент5 2" xfId="26"/>
    <cellStyle name="Акцент5 3" xfId="100"/>
    <cellStyle name="Акцент6 2" xfId="27"/>
    <cellStyle name="Акцент6 3" xfId="101"/>
    <cellStyle name="Ввод  2" xfId="28"/>
    <cellStyle name="Ввод  3" xfId="102"/>
    <cellStyle name="Вывод 2" xfId="29"/>
    <cellStyle name="Вывод 3" xfId="103"/>
    <cellStyle name="Вычисление 2" xfId="30"/>
    <cellStyle name="Вычисление 3" xfId="104"/>
    <cellStyle name="Гиперссылка 2" xfId="105"/>
    <cellStyle name="Заголовок 1 2" xfId="31"/>
    <cellStyle name="Заголовок 1 3" xfId="106"/>
    <cellStyle name="Заголовок 2 2" xfId="32"/>
    <cellStyle name="Заголовок 2 3" xfId="107"/>
    <cellStyle name="Заголовок 3 2" xfId="33"/>
    <cellStyle name="Заголовок 3 3" xfId="108"/>
    <cellStyle name="Заголовок 4 2" xfId="34"/>
    <cellStyle name="Заголовок 4 3" xfId="109"/>
    <cellStyle name="Итог 2" xfId="35"/>
    <cellStyle name="Итог 3" xfId="110"/>
    <cellStyle name="Контрольная ячейка 2" xfId="36"/>
    <cellStyle name="Контрольная ячейка 3" xfId="111"/>
    <cellStyle name="Название" xfId="64" builtinId="15" customBuiltin="1"/>
    <cellStyle name="Название 2" xfId="112"/>
    <cellStyle name="Нейтральный 2" xfId="37"/>
    <cellStyle name="Нейтральный 3" xfId="113"/>
    <cellStyle name="Обычный" xfId="0" builtinId="0"/>
    <cellStyle name="Обычный 10" xfId="65"/>
    <cellStyle name="Обычный 11" xfId="128"/>
    <cellStyle name="Обычный 15 2 2" xfId="2"/>
    <cellStyle name="Обычный 2" xfId="1"/>
    <cellStyle name="Обычный 2 2" xfId="38"/>
    <cellStyle name="Обычный 2 2 2" xfId="74"/>
    <cellStyle name="Обычный 2 2 2 2" xfId="153"/>
    <cellStyle name="Обычный 2 2 2 3" xfId="137"/>
    <cellStyle name="Обычный 2 2 3" xfId="148"/>
    <cellStyle name="Обычный 2 2 3 2" xfId="154"/>
    <cellStyle name="Обычный 2 3" xfId="39"/>
    <cellStyle name="Обычный 2 3 2" xfId="40"/>
    <cellStyle name="Обычный 2 3 3" xfId="41"/>
    <cellStyle name="Обычный 2 3 3 2" xfId="126"/>
    <cellStyle name="Обычный 2 3 3 2 2" xfId="156"/>
    <cellStyle name="Обычный 2 3 3 2 3" xfId="144"/>
    <cellStyle name="Обычный 2 3 3 3" xfId="66"/>
    <cellStyle name="Обычный 2 3 3 3 2" xfId="155"/>
    <cellStyle name="Обычный 2 3 3 4" xfId="129"/>
    <cellStyle name="Обычный 2 3 4" xfId="42"/>
    <cellStyle name="Обычный 2 3 4 2" xfId="73"/>
    <cellStyle name="Обычный 2 3 4 2 2" xfId="158"/>
    <cellStyle name="Обычный 2 3 4 2 3" xfId="136"/>
    <cellStyle name="Обычный 2 3 4 3" xfId="67"/>
    <cellStyle name="Обычный 2 3 4 3 2" xfId="157"/>
    <cellStyle name="Обычный 2 3 4 4" xfId="130"/>
    <cellStyle name="Обычный 2 3 5" xfId="43"/>
    <cellStyle name="Обычный 2 3 5 2" xfId="127"/>
    <cellStyle name="Обычный 2 3 5 2 2" xfId="160"/>
    <cellStyle name="Обычный 2 3 5 2 3" xfId="145"/>
    <cellStyle name="Обычный 2 3 5 3" xfId="68"/>
    <cellStyle name="Обычный 2 3 5 3 2" xfId="159"/>
    <cellStyle name="Обычный 2 3 5 4" xfId="131"/>
    <cellStyle name="Обычный 2 3 6" xfId="44"/>
    <cellStyle name="Обычный 2 3 6 2" xfId="125"/>
    <cellStyle name="Обычный 2 3 6 2 2" xfId="162"/>
    <cellStyle name="Обычный 2 3 6 2 3" xfId="143"/>
    <cellStyle name="Обычный 2 3 6 3" xfId="69"/>
    <cellStyle name="Обычный 2 3 6 3 2" xfId="161"/>
    <cellStyle name="Обычный 2 3 6 4" xfId="132"/>
    <cellStyle name="Обычный 2 3 7" xfId="45"/>
    <cellStyle name="Обычный 2 3 7 2" xfId="124"/>
    <cellStyle name="Обычный 2 3 7 2 2" xfId="164"/>
    <cellStyle name="Обычный 2 3 7 2 3" xfId="142"/>
    <cellStyle name="Обычный 2 3 7 3" xfId="70"/>
    <cellStyle name="Обычный 2 3 7 3 2" xfId="163"/>
    <cellStyle name="Обычный 2 3 7 4" xfId="133"/>
    <cellStyle name="Обычный 3" xfId="46"/>
    <cellStyle name="Обычный 3 2" xfId="123"/>
    <cellStyle name="Обычный 3 2 2" xfId="152"/>
    <cellStyle name="Обычный 3 2 2 2" xfId="166"/>
    <cellStyle name="Обычный 3 2 3" xfId="165"/>
    <cellStyle name="Обычный 3 2 4" xfId="141"/>
    <cellStyle name="Обычный 3 3" xfId="122"/>
    <cellStyle name="Обычный 3 3 2" xfId="151"/>
    <cellStyle name="Обычный 3 3 2 2" xfId="168"/>
    <cellStyle name="Обычный 3 3 3" xfId="167"/>
    <cellStyle name="Обычный 3 3 4" xfId="140"/>
    <cellStyle name="Обычный 3 6 2" xfId="47"/>
    <cellStyle name="Обычный 4" xfId="48"/>
    <cellStyle name="Обычный 4 2" xfId="49"/>
    <cellStyle name="Обычный 4 2 2" xfId="72"/>
    <cellStyle name="Обычный 4 2 2 2" xfId="169"/>
    <cellStyle name="Обычный 4 2 2 3" xfId="135"/>
    <cellStyle name="Обычный 4 2 3" xfId="147"/>
    <cellStyle name="Обычный 4 2 3 2" xfId="170"/>
    <cellStyle name="Обычный 4 3" xfId="75"/>
    <cellStyle name="Обычный 4 3 2" xfId="149"/>
    <cellStyle name="Обычный 4 3 2 2" xfId="172"/>
    <cellStyle name="Обычный 4 3 3" xfId="171"/>
    <cellStyle name="Обычный 4 3 4" xfId="138"/>
    <cellStyle name="Обычный 4 4" xfId="76"/>
    <cellStyle name="Обычный 4 4 2" xfId="150"/>
    <cellStyle name="Обычный 4 4 2 2" xfId="174"/>
    <cellStyle name="Обычный 4 4 3" xfId="173"/>
    <cellStyle name="Обычный 4 4 4" xfId="139"/>
    <cellStyle name="Обычный 4 5" xfId="71"/>
    <cellStyle name="Обычный 4 5 2" xfId="175"/>
    <cellStyle name="Обычный 4 5 3" xfId="134"/>
    <cellStyle name="Обычный 4 6" xfId="146"/>
    <cellStyle name="Обычный 4 6 2" xfId="176"/>
    <cellStyle name="Обычный 5" xfId="50"/>
    <cellStyle name="Обычный 5 2" xfId="51"/>
    <cellStyle name="Обычный 5 3" xfId="77"/>
    <cellStyle name="Обычный 6" xfId="52"/>
    <cellStyle name="Обычный 6 2" xfId="53"/>
    <cellStyle name="Обычный 7" xfId="54"/>
    <cellStyle name="Обычный 7 2" xfId="55"/>
    <cellStyle name="Обычный 8" xfId="3"/>
    <cellStyle name="Обычный 9" xfId="56"/>
    <cellStyle name="Обычный 9 2" xfId="57"/>
    <cellStyle name="Плохой 2" xfId="58"/>
    <cellStyle name="Плохой 3" xfId="114"/>
    <cellStyle name="Пояснение 2" xfId="59"/>
    <cellStyle name="Пояснение 3" xfId="115"/>
    <cellStyle name="Примечание 2" xfId="60"/>
    <cellStyle name="Примечание 2 2" xfId="116"/>
    <cellStyle name="Связанная ячейка 2" xfId="61"/>
    <cellStyle name="Связанная ячейка 3" xfId="117"/>
    <cellStyle name="Текст предупреждения 2" xfId="62"/>
    <cellStyle name="Текст предупреждения 3" xfId="118"/>
    <cellStyle name="Тысячи [0]_sl100" xfId="119"/>
    <cellStyle name="Тысячи_sl100" xfId="120"/>
    <cellStyle name="Хороший 2" xfId="63"/>
    <cellStyle name="Хороший 3" xfId="121"/>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57;&#1042;&#1045;&#1058;&#1051;&#1040;&#1053;&#1040;-&#1055;&#1050;\Users\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1:U228"/>
  <sheetViews>
    <sheetView showZeros="0" tabSelected="1" zoomScale="70" zoomScaleNormal="70" zoomScaleSheetLayoutView="85" workbookViewId="0">
      <selection activeCell="AB13" sqref="AB13"/>
    </sheetView>
  </sheetViews>
  <sheetFormatPr defaultRowHeight="15.95" customHeight="1" x14ac:dyDescent="0.2"/>
  <cols>
    <col min="1" max="1" width="11.85546875" style="3" customWidth="1"/>
    <col min="2" max="2" width="13.5703125" style="3" customWidth="1"/>
    <col min="3" max="3" width="9.85546875" style="3" customWidth="1"/>
    <col min="4" max="4" width="7.5703125" style="4" customWidth="1"/>
    <col min="5" max="5" width="18.85546875" style="23" customWidth="1"/>
    <col min="6" max="6" width="8.7109375" style="4" customWidth="1"/>
    <col min="7" max="7" width="7.85546875" style="4" customWidth="1"/>
    <col min="8" max="8" width="8.85546875" style="4" customWidth="1"/>
    <col min="9" max="9" width="8.5703125" style="23" customWidth="1"/>
    <col min="10" max="10" width="17.42578125" style="4" customWidth="1"/>
    <col min="11" max="11" width="7.5703125" style="23" customWidth="1"/>
    <col min="12" max="12" width="12.140625" style="13" bestFit="1" customWidth="1"/>
    <col min="13" max="13" width="10.85546875" style="5" customWidth="1"/>
    <col min="14" max="14" width="9.5703125" style="5" customWidth="1"/>
    <col min="15" max="15" width="9.140625" style="5" customWidth="1"/>
    <col min="16" max="16" width="12" style="6" customWidth="1"/>
    <col min="17" max="17" width="10.28515625" style="5" customWidth="1"/>
    <col min="18" max="18" width="11.85546875" style="5" customWidth="1"/>
    <col min="19" max="20" width="17.28515625" style="5" customWidth="1"/>
    <col min="21" max="21" width="17.28515625" style="8" customWidth="1"/>
    <col min="22" max="16384" width="9.140625" style="3"/>
  </cols>
  <sheetData>
    <row r="1" spans="2:21" ht="15.95" customHeight="1" x14ac:dyDescent="0.2">
      <c r="D1" s="23"/>
      <c r="F1" s="23"/>
      <c r="G1" s="23"/>
      <c r="H1" s="23"/>
      <c r="J1" s="23"/>
      <c r="M1" s="1"/>
      <c r="N1" s="1"/>
      <c r="O1" s="1"/>
      <c r="P1" s="2"/>
      <c r="Q1" s="1"/>
      <c r="R1" s="1"/>
      <c r="S1" s="1"/>
      <c r="T1" s="1"/>
      <c r="U1" s="23"/>
    </row>
    <row r="2" spans="2:21" ht="15.95" customHeight="1" x14ac:dyDescent="0.2">
      <c r="D2" s="54" t="s">
        <v>0</v>
      </c>
      <c r="E2" s="54"/>
      <c r="F2" s="54"/>
      <c r="G2" s="54"/>
      <c r="H2" s="54"/>
      <c r="I2" s="54"/>
      <c r="J2" s="54"/>
      <c r="K2" s="54"/>
      <c r="L2" s="54"/>
      <c r="M2" s="54"/>
      <c r="N2" s="54"/>
      <c r="O2" s="54"/>
      <c r="P2" s="54"/>
      <c r="Q2" s="54"/>
      <c r="R2" s="54"/>
      <c r="S2" s="54"/>
      <c r="T2" s="54"/>
      <c r="U2" s="54"/>
    </row>
    <row r="3" spans="2:21" ht="15.95" customHeight="1" x14ac:dyDescent="0.2">
      <c r="D3" s="54" t="s">
        <v>34</v>
      </c>
      <c r="E3" s="54"/>
      <c r="F3" s="54"/>
      <c r="G3" s="54"/>
      <c r="H3" s="54"/>
      <c r="I3" s="54"/>
      <c r="J3" s="54"/>
      <c r="K3" s="54"/>
      <c r="L3" s="54"/>
      <c r="M3" s="54"/>
      <c r="N3" s="54"/>
      <c r="O3" s="54"/>
      <c r="P3" s="54"/>
      <c r="Q3" s="54"/>
      <c r="R3" s="54"/>
      <c r="S3" s="54"/>
      <c r="T3" s="54"/>
      <c r="U3" s="54"/>
    </row>
    <row r="4" spans="2:21" ht="15.95" customHeight="1" x14ac:dyDescent="0.2">
      <c r="D4" s="54" t="s">
        <v>35</v>
      </c>
      <c r="E4" s="54"/>
      <c r="F4" s="54"/>
      <c r="G4" s="54"/>
      <c r="H4" s="54"/>
      <c r="I4" s="54"/>
      <c r="J4" s="54"/>
      <c r="K4" s="54"/>
      <c r="L4" s="54"/>
      <c r="M4" s="54"/>
      <c r="N4" s="54"/>
      <c r="O4" s="54"/>
      <c r="P4" s="54"/>
      <c r="Q4" s="54"/>
      <c r="R4" s="54"/>
      <c r="S4" s="54"/>
      <c r="T4" s="54"/>
      <c r="U4" s="54"/>
    </row>
    <row r="5" spans="2:21" ht="15.95" customHeight="1" x14ac:dyDescent="0.2">
      <c r="D5" s="55" t="s">
        <v>36</v>
      </c>
      <c r="E5" s="55"/>
      <c r="F5" s="55"/>
      <c r="G5" s="55"/>
      <c r="H5" s="55"/>
      <c r="I5" s="55"/>
      <c r="J5" s="55"/>
      <c r="K5" s="55"/>
      <c r="L5" s="55"/>
      <c r="M5" s="55"/>
      <c r="N5" s="55"/>
      <c r="O5" s="55"/>
      <c r="P5" s="55"/>
      <c r="Q5" s="55"/>
      <c r="R5" s="55"/>
      <c r="S5" s="55"/>
      <c r="T5" s="55"/>
      <c r="U5" s="55"/>
    </row>
    <row r="6" spans="2:21" s="7" customFormat="1" ht="15.95" customHeight="1" x14ac:dyDescent="0.2">
      <c r="D6" s="56" t="s">
        <v>1</v>
      </c>
      <c r="E6" s="57" t="s">
        <v>2</v>
      </c>
      <c r="F6" s="56" t="s">
        <v>3</v>
      </c>
      <c r="G6" s="56" t="s">
        <v>4</v>
      </c>
      <c r="H6" s="56" t="s">
        <v>5</v>
      </c>
      <c r="I6" s="57" t="s">
        <v>6</v>
      </c>
      <c r="J6" s="56" t="s">
        <v>7</v>
      </c>
      <c r="K6" s="57" t="s">
        <v>8</v>
      </c>
      <c r="L6" s="57" t="s">
        <v>9</v>
      </c>
      <c r="M6" s="58" t="s">
        <v>10</v>
      </c>
      <c r="N6" s="58"/>
      <c r="O6" s="58"/>
      <c r="P6" s="58"/>
      <c r="Q6" s="58" t="s">
        <v>11</v>
      </c>
      <c r="R6" s="58" t="s">
        <v>12</v>
      </c>
      <c r="S6" s="58" t="s">
        <v>13</v>
      </c>
      <c r="T6" s="59" t="s">
        <v>14</v>
      </c>
      <c r="U6" s="59" t="s">
        <v>15</v>
      </c>
    </row>
    <row r="7" spans="2:21" s="7" customFormat="1" ht="54.75" customHeight="1" x14ac:dyDescent="0.2">
      <c r="D7" s="56"/>
      <c r="E7" s="57"/>
      <c r="F7" s="56"/>
      <c r="G7" s="56"/>
      <c r="H7" s="56"/>
      <c r="I7" s="57"/>
      <c r="J7" s="56"/>
      <c r="K7" s="57"/>
      <c r="L7" s="57"/>
      <c r="M7" s="22" t="s">
        <v>17</v>
      </c>
      <c r="N7" s="22" t="s">
        <v>18</v>
      </c>
      <c r="O7" s="22" t="s">
        <v>19</v>
      </c>
      <c r="P7" s="22" t="s">
        <v>16</v>
      </c>
      <c r="Q7" s="58"/>
      <c r="R7" s="58"/>
      <c r="S7" s="58"/>
      <c r="T7" s="59"/>
      <c r="U7" s="59"/>
    </row>
    <row r="8" spans="2:21" ht="15.95" customHeight="1" x14ac:dyDescent="0.2">
      <c r="B8" s="3" t="str">
        <f>CONCATENATE(E8,"/",F8,"/",G8,"/",H8)</f>
        <v>Вишнево-Полянское/22/2/1</v>
      </c>
      <c r="D8" s="24">
        <v>1</v>
      </c>
      <c r="E8" s="15" t="s">
        <v>28</v>
      </c>
      <c r="F8" s="15">
        <v>22</v>
      </c>
      <c r="G8" s="15">
        <v>2</v>
      </c>
      <c r="H8" s="15">
        <v>1</v>
      </c>
      <c r="I8" s="15">
        <v>6.7</v>
      </c>
      <c r="J8" s="24" t="s">
        <v>20</v>
      </c>
      <c r="K8" s="16" t="s">
        <v>21</v>
      </c>
      <c r="L8" s="17" t="s">
        <v>22</v>
      </c>
      <c r="M8" s="10">
        <v>414</v>
      </c>
      <c r="N8" s="10">
        <v>526</v>
      </c>
      <c r="O8" s="10">
        <v>23</v>
      </c>
      <c r="P8" s="10">
        <v>963</v>
      </c>
      <c r="Q8" s="10">
        <v>514</v>
      </c>
      <c r="R8" s="10">
        <v>1477</v>
      </c>
      <c r="S8" s="10">
        <v>35814</v>
      </c>
      <c r="T8" s="14" t="s">
        <v>23</v>
      </c>
      <c r="U8" s="11" t="s">
        <v>40</v>
      </c>
    </row>
    <row r="9" spans="2:21" ht="15.95" customHeight="1" x14ac:dyDescent="0.2">
      <c r="B9" s="3" t="str">
        <f t="shared" ref="B9:B72" si="0">CONCATENATE(E9,"/",F9,"/",G9,"/",H9)</f>
        <v>///</v>
      </c>
      <c r="D9" s="24" t="s">
        <v>23</v>
      </c>
      <c r="E9" s="15" t="s">
        <v>23</v>
      </c>
      <c r="F9" s="15" t="s">
        <v>23</v>
      </c>
      <c r="G9" s="15"/>
      <c r="H9" s="15" t="s">
        <v>23</v>
      </c>
      <c r="I9" s="15" t="s">
        <v>23</v>
      </c>
      <c r="J9" s="25" t="s">
        <v>45</v>
      </c>
      <c r="K9" s="16"/>
      <c r="L9" s="17" t="s">
        <v>24</v>
      </c>
      <c r="M9" s="10" t="s">
        <v>23</v>
      </c>
      <c r="N9" s="10">
        <v>12</v>
      </c>
      <c r="O9" s="10" t="s">
        <v>23</v>
      </c>
      <c r="P9" s="10">
        <v>12</v>
      </c>
      <c r="Q9" s="10">
        <v>9</v>
      </c>
      <c r="R9" s="10">
        <v>21</v>
      </c>
      <c r="S9" s="10">
        <v>2041</v>
      </c>
      <c r="T9" s="14" t="s">
        <v>23</v>
      </c>
      <c r="U9" s="11" t="s">
        <v>23</v>
      </c>
    </row>
    <row r="10" spans="2:21" ht="15.95" customHeight="1" x14ac:dyDescent="0.2">
      <c r="B10" s="3" t="str">
        <f t="shared" si="0"/>
        <v>///</v>
      </c>
      <c r="D10" s="24" t="s">
        <v>23</v>
      </c>
      <c r="E10" s="15" t="s">
        <v>23</v>
      </c>
      <c r="F10" s="15" t="s">
        <v>23</v>
      </c>
      <c r="G10" s="15"/>
      <c r="H10" s="15" t="s">
        <v>23</v>
      </c>
      <c r="I10" s="15" t="s">
        <v>23</v>
      </c>
      <c r="J10" s="25">
        <v>55</v>
      </c>
      <c r="K10" s="16"/>
      <c r="L10" s="18" t="s">
        <v>16</v>
      </c>
      <c r="M10" s="19">
        <v>414</v>
      </c>
      <c r="N10" s="19">
        <v>538</v>
      </c>
      <c r="O10" s="19">
        <v>23</v>
      </c>
      <c r="P10" s="19">
        <v>975</v>
      </c>
      <c r="Q10" s="19">
        <v>523</v>
      </c>
      <c r="R10" s="19">
        <v>1498</v>
      </c>
      <c r="S10" s="19">
        <v>37855</v>
      </c>
      <c r="T10" s="14">
        <v>138170.75</v>
      </c>
      <c r="U10" s="11" t="s">
        <v>23</v>
      </c>
    </row>
    <row r="11" spans="2:21" ht="15.95" customHeight="1" x14ac:dyDescent="0.2">
      <c r="B11" s="3" t="str">
        <f t="shared" si="0"/>
        <v>Вишнево-Полянское/29/9/1</v>
      </c>
      <c r="D11" s="24">
        <v>2</v>
      </c>
      <c r="E11" s="15" t="s">
        <v>28</v>
      </c>
      <c r="F11" s="15">
        <v>29</v>
      </c>
      <c r="G11" s="15">
        <v>9</v>
      </c>
      <c r="H11" s="15">
        <v>1</v>
      </c>
      <c r="I11" s="15">
        <v>5.9</v>
      </c>
      <c r="J11" s="24" t="s">
        <v>20</v>
      </c>
      <c r="K11" s="16" t="s">
        <v>21</v>
      </c>
      <c r="L11" s="17" t="s">
        <v>22</v>
      </c>
      <c r="M11" s="10">
        <v>306</v>
      </c>
      <c r="N11" s="10">
        <v>109</v>
      </c>
      <c r="O11" s="10">
        <v>4</v>
      </c>
      <c r="P11" s="10">
        <v>419</v>
      </c>
      <c r="Q11" s="10">
        <v>209</v>
      </c>
      <c r="R11" s="10">
        <v>628</v>
      </c>
      <c r="S11" s="10">
        <v>16946</v>
      </c>
      <c r="T11" s="14" t="s">
        <v>23</v>
      </c>
      <c r="U11" s="11" t="s">
        <v>44</v>
      </c>
    </row>
    <row r="12" spans="2:21" ht="15.95" customHeight="1" x14ac:dyDescent="0.2">
      <c r="B12" s="3" t="str">
        <f t="shared" si="0"/>
        <v>///</v>
      </c>
      <c r="D12" s="24" t="s">
        <v>23</v>
      </c>
      <c r="E12" s="15" t="s">
        <v>23</v>
      </c>
      <c r="F12" s="15" t="s">
        <v>23</v>
      </c>
      <c r="G12" s="15"/>
      <c r="H12" s="15" t="s">
        <v>23</v>
      </c>
      <c r="I12" s="15" t="s">
        <v>23</v>
      </c>
      <c r="J12" s="25" t="s">
        <v>43</v>
      </c>
      <c r="K12" s="16"/>
      <c r="L12" s="17" t="s">
        <v>25</v>
      </c>
      <c r="M12" s="10">
        <v>13</v>
      </c>
      <c r="N12" s="10">
        <v>160</v>
      </c>
      <c r="O12" s="10">
        <v>47</v>
      </c>
      <c r="P12" s="10">
        <v>220</v>
      </c>
      <c r="Q12" s="10">
        <v>175</v>
      </c>
      <c r="R12" s="10">
        <v>395</v>
      </c>
      <c r="S12" s="10">
        <v>20115</v>
      </c>
      <c r="T12" s="14" t="s">
        <v>23</v>
      </c>
      <c r="U12" s="11" t="s">
        <v>23</v>
      </c>
    </row>
    <row r="13" spans="2:21" ht="15.95" customHeight="1" x14ac:dyDescent="0.2">
      <c r="B13" s="3" t="str">
        <f t="shared" si="0"/>
        <v>///</v>
      </c>
      <c r="D13" s="24" t="s">
        <v>23</v>
      </c>
      <c r="E13" s="15" t="s">
        <v>23</v>
      </c>
      <c r="F13" s="15" t="s">
        <v>23</v>
      </c>
      <c r="G13" s="15"/>
      <c r="H13" s="15" t="s">
        <v>23</v>
      </c>
      <c r="I13" s="15" t="s">
        <v>23</v>
      </c>
      <c r="J13" s="25">
        <v>50</v>
      </c>
      <c r="K13" s="16"/>
      <c r="L13" s="17" t="s">
        <v>24</v>
      </c>
      <c r="M13" s="10">
        <v>24</v>
      </c>
      <c r="N13" s="10">
        <v>105</v>
      </c>
      <c r="O13" s="10">
        <v>40</v>
      </c>
      <c r="P13" s="10">
        <v>169</v>
      </c>
      <c r="Q13" s="10">
        <v>86</v>
      </c>
      <c r="R13" s="10">
        <v>255</v>
      </c>
      <c r="S13" s="10">
        <v>26611</v>
      </c>
      <c r="T13" s="14" t="s">
        <v>23</v>
      </c>
      <c r="U13" s="11" t="s">
        <v>23</v>
      </c>
    </row>
    <row r="14" spans="2:21" ht="15.95" customHeight="1" x14ac:dyDescent="0.2">
      <c r="B14" s="3" t="str">
        <f t="shared" si="0"/>
        <v>///</v>
      </c>
      <c r="D14" s="24" t="s">
        <v>23</v>
      </c>
      <c r="E14" s="15" t="s">
        <v>23</v>
      </c>
      <c r="F14" s="15" t="s">
        <v>23</v>
      </c>
      <c r="G14" s="15" t="s">
        <v>23</v>
      </c>
      <c r="H14" s="15" t="s">
        <v>23</v>
      </c>
      <c r="I14" s="15" t="s">
        <v>23</v>
      </c>
      <c r="J14" s="20"/>
      <c r="K14" s="16"/>
      <c r="L14" s="18" t="s">
        <v>16</v>
      </c>
      <c r="M14" s="19">
        <v>343</v>
      </c>
      <c r="N14" s="19">
        <v>374</v>
      </c>
      <c r="O14" s="19">
        <v>91</v>
      </c>
      <c r="P14" s="19">
        <v>808</v>
      </c>
      <c r="Q14" s="19">
        <v>470</v>
      </c>
      <c r="R14" s="19">
        <v>1278</v>
      </c>
      <c r="S14" s="19">
        <v>63672</v>
      </c>
      <c r="T14" s="14">
        <v>503008.8</v>
      </c>
      <c r="U14" s="11" t="s">
        <v>23</v>
      </c>
    </row>
    <row r="15" spans="2:21" ht="15.95" customHeight="1" x14ac:dyDescent="0.2">
      <c r="B15" s="3" t="str">
        <f t="shared" si="0"/>
        <v>Вишнево-Полянское/40/27/1</v>
      </c>
      <c r="D15" s="24">
        <v>3</v>
      </c>
      <c r="E15" s="15" t="s">
        <v>28</v>
      </c>
      <c r="F15" s="15">
        <v>40</v>
      </c>
      <c r="G15" s="15">
        <v>27</v>
      </c>
      <c r="H15" s="15">
        <v>1</v>
      </c>
      <c r="I15" s="15">
        <v>5.8</v>
      </c>
      <c r="J15" s="24" t="s">
        <v>20</v>
      </c>
      <c r="K15" s="16" t="s">
        <v>21</v>
      </c>
      <c r="L15" s="17" t="s">
        <v>25</v>
      </c>
      <c r="M15" s="10">
        <v>86</v>
      </c>
      <c r="N15" s="10">
        <v>244</v>
      </c>
      <c r="O15" s="10">
        <v>46</v>
      </c>
      <c r="P15" s="10">
        <v>376</v>
      </c>
      <c r="Q15" s="10">
        <v>286</v>
      </c>
      <c r="R15" s="10">
        <v>662</v>
      </c>
      <c r="S15" s="10">
        <v>38297</v>
      </c>
      <c r="T15" s="14" t="s">
        <v>23</v>
      </c>
      <c r="U15" s="11" t="s">
        <v>44</v>
      </c>
    </row>
    <row r="16" spans="2:21" s="12" customFormat="1" ht="15.95" customHeight="1" x14ac:dyDescent="0.2">
      <c r="B16" s="3" t="str">
        <f t="shared" si="0"/>
        <v>///</v>
      </c>
      <c r="D16" s="24" t="s">
        <v>23</v>
      </c>
      <c r="E16" s="15" t="s">
        <v>23</v>
      </c>
      <c r="F16" s="15" t="s">
        <v>23</v>
      </c>
      <c r="G16" s="15"/>
      <c r="H16" s="15" t="s">
        <v>23</v>
      </c>
      <c r="I16" s="15" t="s">
        <v>23</v>
      </c>
      <c r="J16" s="25" t="s">
        <v>46</v>
      </c>
      <c r="K16" s="16"/>
      <c r="L16" s="21" t="s">
        <v>37</v>
      </c>
      <c r="M16" s="10">
        <v>12</v>
      </c>
      <c r="N16" s="10">
        <v>129</v>
      </c>
      <c r="O16" s="10">
        <v>23</v>
      </c>
      <c r="P16" s="10">
        <v>164</v>
      </c>
      <c r="Q16" s="10">
        <v>54</v>
      </c>
      <c r="R16" s="10">
        <v>218</v>
      </c>
      <c r="S16" s="10">
        <v>192221</v>
      </c>
      <c r="T16" s="14" t="s">
        <v>23</v>
      </c>
      <c r="U16" s="11" t="s">
        <v>23</v>
      </c>
    </row>
    <row r="17" spans="2:21" ht="15.95" customHeight="1" x14ac:dyDescent="0.2">
      <c r="B17" s="3" t="str">
        <f t="shared" si="0"/>
        <v>///</v>
      </c>
      <c r="D17" s="24" t="s">
        <v>23</v>
      </c>
      <c r="E17" s="15" t="s">
        <v>23</v>
      </c>
      <c r="F17" s="15" t="s">
        <v>23</v>
      </c>
      <c r="G17" s="15"/>
      <c r="H17" s="15" t="s">
        <v>23</v>
      </c>
      <c r="I17" s="15" t="s">
        <v>23</v>
      </c>
      <c r="J17" s="25">
        <v>75</v>
      </c>
      <c r="K17" s="16"/>
      <c r="L17" s="17" t="s">
        <v>22</v>
      </c>
      <c r="M17" s="10" t="s">
        <v>23</v>
      </c>
      <c r="N17" s="10">
        <v>20</v>
      </c>
      <c r="O17" s="10" t="s">
        <v>23</v>
      </c>
      <c r="P17" s="10">
        <v>20</v>
      </c>
      <c r="Q17" s="10">
        <v>9</v>
      </c>
      <c r="R17" s="10">
        <v>29</v>
      </c>
      <c r="S17" s="10">
        <v>662</v>
      </c>
      <c r="T17" s="14" t="s">
        <v>23</v>
      </c>
      <c r="U17" s="11" t="s">
        <v>23</v>
      </c>
    </row>
    <row r="18" spans="2:21" ht="15.95" customHeight="1" x14ac:dyDescent="0.2">
      <c r="B18" s="3" t="str">
        <f t="shared" si="0"/>
        <v>///</v>
      </c>
      <c r="D18" s="24" t="s">
        <v>23</v>
      </c>
      <c r="E18" s="15" t="s">
        <v>23</v>
      </c>
      <c r="F18" s="15" t="s">
        <v>23</v>
      </c>
      <c r="G18" s="15" t="s">
        <v>23</v>
      </c>
      <c r="H18" s="15" t="s">
        <v>23</v>
      </c>
      <c r="I18" s="15" t="s">
        <v>23</v>
      </c>
      <c r="J18" s="20"/>
      <c r="K18" s="16"/>
      <c r="L18" s="18" t="s">
        <v>16</v>
      </c>
      <c r="M18" s="19">
        <v>98</v>
      </c>
      <c r="N18" s="19">
        <v>393</v>
      </c>
      <c r="O18" s="19">
        <v>69</v>
      </c>
      <c r="P18" s="19">
        <v>560</v>
      </c>
      <c r="Q18" s="19">
        <v>349</v>
      </c>
      <c r="R18" s="19">
        <v>909</v>
      </c>
      <c r="S18" s="19">
        <v>231180</v>
      </c>
      <c r="T18" s="14">
        <v>319028.40000000002</v>
      </c>
      <c r="U18" s="11" t="s">
        <v>23</v>
      </c>
    </row>
    <row r="19" spans="2:21" ht="15.95" customHeight="1" x14ac:dyDescent="0.2">
      <c r="B19" s="3" t="str">
        <f t="shared" si="0"/>
        <v>Вишнево-Полянское/55/8/1</v>
      </c>
      <c r="D19" s="24">
        <v>4</v>
      </c>
      <c r="E19" s="15" t="s">
        <v>28</v>
      </c>
      <c r="F19" s="15">
        <v>55</v>
      </c>
      <c r="G19" s="15">
        <v>8</v>
      </c>
      <c r="H19" s="15">
        <v>1</v>
      </c>
      <c r="I19" s="15">
        <v>3.8</v>
      </c>
      <c r="J19" s="24" t="s">
        <v>50</v>
      </c>
      <c r="K19" s="16" t="s">
        <v>21</v>
      </c>
      <c r="L19" s="21" t="s">
        <v>37</v>
      </c>
      <c r="M19" s="10">
        <v>47</v>
      </c>
      <c r="N19" s="10">
        <v>144</v>
      </c>
      <c r="O19" s="10">
        <v>22</v>
      </c>
      <c r="P19" s="10">
        <v>213</v>
      </c>
      <c r="Q19" s="10">
        <v>122</v>
      </c>
      <c r="R19" s="10">
        <v>335</v>
      </c>
      <c r="S19" s="10">
        <v>259219</v>
      </c>
      <c r="T19" s="14" t="s">
        <v>23</v>
      </c>
      <c r="U19" s="11" t="s">
        <v>49</v>
      </c>
    </row>
    <row r="20" spans="2:21" ht="15.95" customHeight="1" x14ac:dyDescent="0.2">
      <c r="B20" s="3" t="str">
        <f t="shared" si="0"/>
        <v>///</v>
      </c>
      <c r="D20" s="24" t="s">
        <v>23</v>
      </c>
      <c r="E20" s="15" t="s">
        <v>23</v>
      </c>
      <c r="F20" s="15" t="s">
        <v>23</v>
      </c>
      <c r="G20" s="15"/>
      <c r="H20" s="15" t="s">
        <v>23</v>
      </c>
      <c r="I20" s="15" t="s">
        <v>23</v>
      </c>
      <c r="J20" s="25" t="s">
        <v>51</v>
      </c>
      <c r="K20" s="16"/>
      <c r="L20" s="17" t="s">
        <v>25</v>
      </c>
      <c r="M20" s="10">
        <v>4</v>
      </c>
      <c r="N20" s="10">
        <v>42</v>
      </c>
      <c r="O20" s="10">
        <v>26</v>
      </c>
      <c r="P20" s="10">
        <v>72</v>
      </c>
      <c r="Q20" s="10">
        <v>67</v>
      </c>
      <c r="R20" s="10">
        <v>139</v>
      </c>
      <c r="S20" s="10">
        <v>5803</v>
      </c>
      <c r="T20" s="14" t="s">
        <v>23</v>
      </c>
      <c r="U20" s="11" t="s">
        <v>23</v>
      </c>
    </row>
    <row r="21" spans="2:21" s="12" customFormat="1" ht="15.95" customHeight="1" x14ac:dyDescent="0.2">
      <c r="B21" s="3" t="str">
        <f t="shared" si="0"/>
        <v>///</v>
      </c>
      <c r="D21" s="24" t="s">
        <v>23</v>
      </c>
      <c r="E21" s="15" t="s">
        <v>23</v>
      </c>
      <c r="F21" s="15" t="s">
        <v>23</v>
      </c>
      <c r="G21" s="15"/>
      <c r="H21" s="15" t="s">
        <v>23</v>
      </c>
      <c r="I21" s="15" t="s">
        <v>23</v>
      </c>
      <c r="J21" s="25">
        <v>75</v>
      </c>
      <c r="K21" s="16"/>
      <c r="L21" s="17" t="s">
        <v>29</v>
      </c>
      <c r="M21" s="10">
        <v>7</v>
      </c>
      <c r="N21" s="10">
        <v>23</v>
      </c>
      <c r="O21" s="10">
        <v>5</v>
      </c>
      <c r="P21" s="10">
        <v>35</v>
      </c>
      <c r="Q21" s="10">
        <v>29</v>
      </c>
      <c r="R21" s="10">
        <v>64</v>
      </c>
      <c r="S21" s="10">
        <v>41922</v>
      </c>
      <c r="T21" s="14" t="s">
        <v>23</v>
      </c>
      <c r="U21" s="11" t="s">
        <v>23</v>
      </c>
    </row>
    <row r="22" spans="2:21" ht="15.95" customHeight="1" x14ac:dyDescent="0.2">
      <c r="B22" s="3" t="str">
        <f t="shared" si="0"/>
        <v>///</v>
      </c>
      <c r="D22" s="24" t="s">
        <v>23</v>
      </c>
      <c r="E22" s="15" t="s">
        <v>23</v>
      </c>
      <c r="F22" s="15" t="s">
        <v>23</v>
      </c>
      <c r="G22" s="15" t="s">
        <v>23</v>
      </c>
      <c r="H22" s="15" t="s">
        <v>23</v>
      </c>
      <c r="I22" s="15" t="s">
        <v>23</v>
      </c>
      <c r="J22" s="20"/>
      <c r="K22" s="16"/>
      <c r="L22" s="18" t="s">
        <v>16</v>
      </c>
      <c r="M22" s="19">
        <v>58</v>
      </c>
      <c r="N22" s="19">
        <v>209</v>
      </c>
      <c r="O22" s="19">
        <v>53</v>
      </c>
      <c r="P22" s="19">
        <v>320</v>
      </c>
      <c r="Q22" s="19">
        <v>218</v>
      </c>
      <c r="R22" s="19">
        <v>538</v>
      </c>
      <c r="S22" s="19">
        <v>306944</v>
      </c>
      <c r="T22" s="14">
        <v>589332.47999999998</v>
      </c>
      <c r="U22" s="11" t="s">
        <v>23</v>
      </c>
    </row>
    <row r="23" spans="2:21" ht="15.95" customHeight="1" x14ac:dyDescent="0.2">
      <c r="B23" s="3" t="str">
        <f t="shared" si="0"/>
        <v>Вишнево-Полянское/57/3/1</v>
      </c>
      <c r="D23" s="24">
        <v>5</v>
      </c>
      <c r="E23" s="15" t="s">
        <v>28</v>
      </c>
      <c r="F23" s="15">
        <v>57</v>
      </c>
      <c r="G23" s="15">
        <v>3</v>
      </c>
      <c r="H23" s="15">
        <v>1</v>
      </c>
      <c r="I23" s="15">
        <v>3.3</v>
      </c>
      <c r="J23" s="24" t="s">
        <v>20</v>
      </c>
      <c r="K23" s="16" t="s">
        <v>21</v>
      </c>
      <c r="L23" s="17" t="s">
        <v>22</v>
      </c>
      <c r="M23" s="10">
        <v>268</v>
      </c>
      <c r="N23" s="10">
        <v>200</v>
      </c>
      <c r="O23" s="10">
        <v>13</v>
      </c>
      <c r="P23" s="10">
        <v>481</v>
      </c>
      <c r="Q23" s="10">
        <v>170</v>
      </c>
      <c r="R23" s="10">
        <v>651</v>
      </c>
      <c r="S23" s="10">
        <v>18393</v>
      </c>
      <c r="T23" s="14" t="s">
        <v>23</v>
      </c>
      <c r="U23" s="11" t="s">
        <v>44</v>
      </c>
    </row>
    <row r="24" spans="2:21" ht="15.95" customHeight="1" x14ac:dyDescent="0.2">
      <c r="B24" s="3" t="str">
        <f t="shared" si="0"/>
        <v>///</v>
      </c>
      <c r="D24" s="24" t="s">
        <v>23</v>
      </c>
      <c r="E24" s="15" t="s">
        <v>23</v>
      </c>
      <c r="F24" s="15" t="s">
        <v>23</v>
      </c>
      <c r="G24" s="15"/>
      <c r="H24" s="15" t="s">
        <v>23</v>
      </c>
      <c r="I24" s="15" t="s">
        <v>23</v>
      </c>
      <c r="J24" s="25" t="s">
        <v>52</v>
      </c>
      <c r="K24" s="16"/>
      <c r="L24" s="17" t="s">
        <v>25</v>
      </c>
      <c r="M24" s="10" t="s">
        <v>23</v>
      </c>
      <c r="N24" s="10">
        <v>21</v>
      </c>
      <c r="O24" s="10">
        <v>20</v>
      </c>
      <c r="P24" s="10">
        <v>41</v>
      </c>
      <c r="Q24" s="10">
        <v>41</v>
      </c>
      <c r="R24" s="10">
        <v>82</v>
      </c>
      <c r="S24" s="10">
        <v>3148</v>
      </c>
      <c r="T24" s="14" t="s">
        <v>23</v>
      </c>
      <c r="U24" s="11" t="s">
        <v>23</v>
      </c>
    </row>
    <row r="25" spans="2:21" s="12" customFormat="1" ht="15.95" customHeight="1" x14ac:dyDescent="0.2">
      <c r="B25" s="3" t="str">
        <f t="shared" si="0"/>
        <v>///</v>
      </c>
      <c r="D25" s="24" t="s">
        <v>23</v>
      </c>
      <c r="E25" s="15" t="s">
        <v>23</v>
      </c>
      <c r="F25" s="15" t="s">
        <v>23</v>
      </c>
      <c r="G25" s="15"/>
      <c r="H25" s="15" t="s">
        <v>23</v>
      </c>
      <c r="I25" s="15" t="s">
        <v>23</v>
      </c>
      <c r="J25" s="25">
        <v>45</v>
      </c>
      <c r="K25" s="16"/>
      <c r="L25" s="18" t="s">
        <v>16</v>
      </c>
      <c r="M25" s="19">
        <v>268</v>
      </c>
      <c r="N25" s="19">
        <v>221</v>
      </c>
      <c r="O25" s="19">
        <v>33</v>
      </c>
      <c r="P25" s="19">
        <v>522</v>
      </c>
      <c r="Q25" s="19">
        <v>211</v>
      </c>
      <c r="R25" s="19">
        <v>733</v>
      </c>
      <c r="S25" s="19">
        <v>21541</v>
      </c>
      <c r="T25" s="14">
        <v>70654.48</v>
      </c>
      <c r="U25" s="11" t="s">
        <v>23</v>
      </c>
    </row>
    <row r="26" spans="2:21" ht="15.95" customHeight="1" x14ac:dyDescent="0.2">
      <c r="B26" s="3" t="str">
        <f t="shared" si="0"/>
        <v>Вишнево-Полянское/58/1/1</v>
      </c>
      <c r="D26" s="24">
        <v>6</v>
      </c>
      <c r="E26" s="15" t="s">
        <v>28</v>
      </c>
      <c r="F26" s="15">
        <v>58</v>
      </c>
      <c r="G26" s="15">
        <v>1</v>
      </c>
      <c r="H26" s="15">
        <v>1</v>
      </c>
      <c r="I26" s="15">
        <v>7.9</v>
      </c>
      <c r="J26" s="24" t="s">
        <v>20</v>
      </c>
      <c r="K26" s="16" t="s">
        <v>21</v>
      </c>
      <c r="L26" s="17" t="s">
        <v>22</v>
      </c>
      <c r="M26" s="10">
        <v>608</v>
      </c>
      <c r="N26" s="10">
        <v>467</v>
      </c>
      <c r="O26" s="10">
        <v>13</v>
      </c>
      <c r="P26" s="10">
        <v>1088</v>
      </c>
      <c r="Q26" s="10">
        <v>614</v>
      </c>
      <c r="R26" s="10">
        <v>1702</v>
      </c>
      <c r="S26" s="10">
        <v>42137</v>
      </c>
      <c r="T26" s="14" t="s">
        <v>23</v>
      </c>
      <c r="U26" s="11" t="s">
        <v>44</v>
      </c>
    </row>
    <row r="27" spans="2:21" ht="15.95" customHeight="1" x14ac:dyDescent="0.2">
      <c r="B27" s="3" t="str">
        <f t="shared" si="0"/>
        <v>///</v>
      </c>
      <c r="D27" s="24" t="s">
        <v>23</v>
      </c>
      <c r="E27" s="15" t="s">
        <v>23</v>
      </c>
      <c r="F27" s="15" t="s">
        <v>23</v>
      </c>
      <c r="G27" s="15"/>
      <c r="H27" s="15" t="s">
        <v>23</v>
      </c>
      <c r="I27" s="15" t="s">
        <v>23</v>
      </c>
      <c r="J27" s="25" t="s">
        <v>52</v>
      </c>
      <c r="K27" s="16"/>
      <c r="L27" s="17" t="s">
        <v>25</v>
      </c>
      <c r="M27" s="10" t="s">
        <v>23</v>
      </c>
      <c r="N27" s="10" t="s">
        <v>23</v>
      </c>
      <c r="O27" s="10">
        <v>6</v>
      </c>
      <c r="P27" s="10">
        <v>6</v>
      </c>
      <c r="Q27" s="10">
        <v>9</v>
      </c>
      <c r="R27" s="10">
        <v>15</v>
      </c>
      <c r="S27" s="10">
        <v>322</v>
      </c>
      <c r="T27" s="14" t="s">
        <v>23</v>
      </c>
      <c r="U27" s="11" t="s">
        <v>23</v>
      </c>
    </row>
    <row r="28" spans="2:21" ht="15.95" customHeight="1" x14ac:dyDescent="0.2">
      <c r="B28" s="3" t="str">
        <f t="shared" si="0"/>
        <v>///</v>
      </c>
      <c r="D28" s="24" t="s">
        <v>23</v>
      </c>
      <c r="E28" s="15" t="s">
        <v>23</v>
      </c>
      <c r="F28" s="15" t="s">
        <v>23</v>
      </c>
      <c r="G28" s="15"/>
      <c r="H28" s="15" t="s">
        <v>23</v>
      </c>
      <c r="I28" s="15" t="s">
        <v>23</v>
      </c>
      <c r="J28" s="25">
        <v>45</v>
      </c>
      <c r="K28" s="16"/>
      <c r="L28" s="18" t="s">
        <v>16</v>
      </c>
      <c r="M28" s="19">
        <v>608</v>
      </c>
      <c r="N28" s="19">
        <v>467</v>
      </c>
      <c r="O28" s="19">
        <v>19</v>
      </c>
      <c r="P28" s="19">
        <v>1094</v>
      </c>
      <c r="Q28" s="19">
        <v>623</v>
      </c>
      <c r="R28" s="19">
        <v>1717</v>
      </c>
      <c r="S28" s="19">
        <v>42459</v>
      </c>
      <c r="T28" s="14">
        <v>158372.07</v>
      </c>
      <c r="U28" s="11" t="s">
        <v>23</v>
      </c>
    </row>
    <row r="29" spans="2:21" ht="15.95" customHeight="1" x14ac:dyDescent="0.2">
      <c r="B29" s="3" t="str">
        <f t="shared" si="0"/>
        <v>Вишнево-Полянское/60/6/2</v>
      </c>
      <c r="D29" s="24">
        <v>7</v>
      </c>
      <c r="E29" s="15" t="s">
        <v>28</v>
      </c>
      <c r="F29" s="15">
        <v>60</v>
      </c>
      <c r="G29" s="15">
        <v>6</v>
      </c>
      <c r="H29" s="15">
        <v>2</v>
      </c>
      <c r="I29" s="15">
        <v>4.8</v>
      </c>
      <c r="J29" s="24" t="s">
        <v>20</v>
      </c>
      <c r="K29" s="16" t="s">
        <v>21</v>
      </c>
      <c r="L29" s="17" t="s">
        <v>22</v>
      </c>
      <c r="M29" s="10">
        <v>201</v>
      </c>
      <c r="N29" s="10">
        <v>97</v>
      </c>
      <c r="O29" s="10">
        <v>4</v>
      </c>
      <c r="P29" s="10">
        <v>302</v>
      </c>
      <c r="Q29" s="10">
        <v>183</v>
      </c>
      <c r="R29" s="10">
        <v>485</v>
      </c>
      <c r="S29" s="10">
        <v>12032</v>
      </c>
      <c r="T29" s="14" t="s">
        <v>23</v>
      </c>
      <c r="U29" s="11" t="s">
        <v>53</v>
      </c>
    </row>
    <row r="30" spans="2:21" ht="15.95" customHeight="1" x14ac:dyDescent="0.2">
      <c r="B30" s="3" t="str">
        <f t="shared" si="0"/>
        <v>///</v>
      </c>
      <c r="D30" s="24" t="s">
        <v>23</v>
      </c>
      <c r="E30" s="15" t="s">
        <v>23</v>
      </c>
      <c r="F30" s="15" t="s">
        <v>23</v>
      </c>
      <c r="G30" s="15"/>
      <c r="H30" s="15" t="s">
        <v>23</v>
      </c>
      <c r="I30" s="15" t="s">
        <v>23</v>
      </c>
      <c r="J30" s="25" t="s">
        <v>54</v>
      </c>
      <c r="K30" s="16"/>
      <c r="L30" s="17" t="s">
        <v>25</v>
      </c>
      <c r="M30" s="10">
        <v>2</v>
      </c>
      <c r="N30" s="10">
        <v>128</v>
      </c>
      <c r="O30" s="10">
        <v>49</v>
      </c>
      <c r="P30" s="10">
        <v>179</v>
      </c>
      <c r="Q30" s="10">
        <v>176</v>
      </c>
      <c r="R30" s="10">
        <v>355</v>
      </c>
      <c r="S30" s="10">
        <v>15631</v>
      </c>
      <c r="T30" s="14" t="s">
        <v>23</v>
      </c>
      <c r="U30" s="11" t="s">
        <v>23</v>
      </c>
    </row>
    <row r="31" spans="2:21" ht="15.95" customHeight="1" x14ac:dyDescent="0.2">
      <c r="B31" s="3" t="str">
        <f t="shared" si="0"/>
        <v>///</v>
      </c>
      <c r="D31" s="24" t="s">
        <v>23</v>
      </c>
      <c r="E31" s="15" t="s">
        <v>23</v>
      </c>
      <c r="F31" s="15" t="s">
        <v>23</v>
      </c>
      <c r="G31" s="15"/>
      <c r="H31" s="15" t="s">
        <v>23</v>
      </c>
      <c r="I31" s="15" t="s">
        <v>23</v>
      </c>
      <c r="J31" s="25">
        <v>45</v>
      </c>
      <c r="K31" s="16"/>
      <c r="L31" s="18" t="s">
        <v>16</v>
      </c>
      <c r="M31" s="19">
        <v>203</v>
      </c>
      <c r="N31" s="19">
        <v>225</v>
      </c>
      <c r="O31" s="19">
        <v>53</v>
      </c>
      <c r="P31" s="19">
        <v>481</v>
      </c>
      <c r="Q31" s="19">
        <v>359</v>
      </c>
      <c r="R31" s="19">
        <v>840</v>
      </c>
      <c r="S31" s="19">
        <v>27663</v>
      </c>
      <c r="T31" s="14">
        <v>98480.28</v>
      </c>
      <c r="U31" s="11" t="s">
        <v>23</v>
      </c>
    </row>
    <row r="32" spans="2:21" ht="15.95" customHeight="1" x14ac:dyDescent="0.2">
      <c r="B32" s="3" t="str">
        <f t="shared" si="0"/>
        <v>Вишнево-Полянское/87/14/1</v>
      </c>
      <c r="D32" s="24">
        <v>8</v>
      </c>
      <c r="E32" s="15" t="s">
        <v>28</v>
      </c>
      <c r="F32" s="15">
        <v>87</v>
      </c>
      <c r="G32" s="15">
        <v>14</v>
      </c>
      <c r="H32" s="15">
        <v>1</v>
      </c>
      <c r="I32" s="15">
        <v>6.5</v>
      </c>
      <c r="J32" s="24" t="s">
        <v>20</v>
      </c>
      <c r="K32" s="16" t="s">
        <v>21</v>
      </c>
      <c r="L32" s="17" t="s">
        <v>24</v>
      </c>
      <c r="M32" s="10">
        <v>128</v>
      </c>
      <c r="N32" s="10">
        <v>101</v>
      </c>
      <c r="O32" s="10">
        <v>14</v>
      </c>
      <c r="P32" s="10">
        <v>243</v>
      </c>
      <c r="Q32" s="10">
        <v>146</v>
      </c>
      <c r="R32" s="10">
        <v>389</v>
      </c>
      <c r="S32" s="10">
        <v>45754</v>
      </c>
      <c r="T32" s="14" t="s">
        <v>23</v>
      </c>
      <c r="U32" s="11" t="s">
        <v>55</v>
      </c>
    </row>
    <row r="33" spans="2:21" ht="15.95" customHeight="1" x14ac:dyDescent="0.2">
      <c r="B33" s="3" t="str">
        <f t="shared" si="0"/>
        <v>///</v>
      </c>
      <c r="D33" s="24" t="s">
        <v>23</v>
      </c>
      <c r="E33" s="15" t="s">
        <v>23</v>
      </c>
      <c r="F33" s="15" t="s">
        <v>23</v>
      </c>
      <c r="G33" s="15"/>
      <c r="H33" s="15" t="s">
        <v>23</v>
      </c>
      <c r="I33" s="15" t="s">
        <v>23</v>
      </c>
      <c r="J33" s="25" t="s">
        <v>56</v>
      </c>
      <c r="K33" s="16"/>
      <c r="L33" s="17" t="s">
        <v>22</v>
      </c>
      <c r="M33" s="10">
        <v>33</v>
      </c>
      <c r="N33" s="10">
        <v>164</v>
      </c>
      <c r="O33" s="10">
        <v>17</v>
      </c>
      <c r="P33" s="10">
        <v>214</v>
      </c>
      <c r="Q33" s="10">
        <v>87</v>
      </c>
      <c r="R33" s="10">
        <v>301</v>
      </c>
      <c r="S33" s="10">
        <v>6802</v>
      </c>
      <c r="T33" s="14" t="s">
        <v>23</v>
      </c>
      <c r="U33" s="11" t="s">
        <v>23</v>
      </c>
    </row>
    <row r="34" spans="2:21" ht="15.95" customHeight="1" x14ac:dyDescent="0.2">
      <c r="B34" s="3" t="str">
        <f t="shared" si="0"/>
        <v>///</v>
      </c>
      <c r="D34" s="24" t="s">
        <v>23</v>
      </c>
      <c r="E34" s="15" t="s">
        <v>23</v>
      </c>
      <c r="F34" s="15" t="s">
        <v>23</v>
      </c>
      <c r="G34" s="15"/>
      <c r="H34" s="15" t="s">
        <v>23</v>
      </c>
      <c r="I34" s="15" t="s">
        <v>23</v>
      </c>
      <c r="J34" s="25">
        <v>70</v>
      </c>
      <c r="K34" s="16"/>
      <c r="L34" s="21" t="s">
        <v>37</v>
      </c>
      <c r="M34" s="10" t="s">
        <v>23</v>
      </c>
      <c r="N34" s="10">
        <v>46</v>
      </c>
      <c r="O34" s="10">
        <v>6</v>
      </c>
      <c r="P34" s="10">
        <v>52</v>
      </c>
      <c r="Q34" s="10">
        <v>41</v>
      </c>
      <c r="R34" s="10">
        <v>93</v>
      </c>
      <c r="S34" s="10">
        <v>58231</v>
      </c>
      <c r="T34" s="14" t="s">
        <v>23</v>
      </c>
      <c r="U34" s="11" t="s">
        <v>23</v>
      </c>
    </row>
    <row r="35" spans="2:21" ht="15.95" customHeight="1" x14ac:dyDescent="0.2">
      <c r="B35" s="3" t="str">
        <f t="shared" si="0"/>
        <v>///</v>
      </c>
      <c r="D35" s="24" t="s">
        <v>23</v>
      </c>
      <c r="E35" s="15" t="s">
        <v>23</v>
      </c>
      <c r="F35" s="15" t="s">
        <v>23</v>
      </c>
      <c r="G35" s="15" t="s">
        <v>23</v>
      </c>
      <c r="H35" s="15" t="s">
        <v>23</v>
      </c>
      <c r="I35" s="15" t="s">
        <v>23</v>
      </c>
      <c r="J35" s="9"/>
      <c r="K35" s="16"/>
      <c r="L35" s="17" t="s">
        <v>25</v>
      </c>
      <c r="M35" s="10" t="s">
        <v>27</v>
      </c>
      <c r="N35" s="10">
        <v>29</v>
      </c>
      <c r="O35" s="10">
        <v>5</v>
      </c>
      <c r="P35" s="10">
        <v>34</v>
      </c>
      <c r="Q35" s="10">
        <v>44</v>
      </c>
      <c r="R35" s="10">
        <v>78</v>
      </c>
      <c r="S35" s="10">
        <v>3035</v>
      </c>
      <c r="T35" s="14" t="s">
        <v>23</v>
      </c>
      <c r="U35" s="11" t="s">
        <v>23</v>
      </c>
    </row>
    <row r="36" spans="2:21" ht="15.95" customHeight="1" x14ac:dyDescent="0.2">
      <c r="B36" s="3" t="str">
        <f t="shared" si="0"/>
        <v>///</v>
      </c>
      <c r="D36" s="24" t="s">
        <v>23</v>
      </c>
      <c r="E36" s="15" t="s">
        <v>23</v>
      </c>
      <c r="F36" s="15" t="s">
        <v>23</v>
      </c>
      <c r="G36" s="15" t="s">
        <v>23</v>
      </c>
      <c r="H36" s="15" t="s">
        <v>23</v>
      </c>
      <c r="I36" s="15" t="s">
        <v>23</v>
      </c>
      <c r="J36" s="20"/>
      <c r="K36" s="16"/>
      <c r="L36" s="18" t="s">
        <v>16</v>
      </c>
      <c r="M36" s="19">
        <v>161</v>
      </c>
      <c r="N36" s="19">
        <v>340</v>
      </c>
      <c r="O36" s="19">
        <v>42</v>
      </c>
      <c r="P36" s="19">
        <v>543</v>
      </c>
      <c r="Q36" s="19">
        <v>318</v>
      </c>
      <c r="R36" s="19">
        <v>861</v>
      </c>
      <c r="S36" s="19">
        <v>113822</v>
      </c>
      <c r="T36" s="14">
        <v>596427.28</v>
      </c>
      <c r="U36" s="11" t="s">
        <v>23</v>
      </c>
    </row>
    <row r="37" spans="2:21" ht="15.95" customHeight="1" x14ac:dyDescent="0.2">
      <c r="B37" s="3" t="str">
        <f t="shared" si="0"/>
        <v>Вишнево-Полянское/90/1/1</v>
      </c>
      <c r="D37" s="24">
        <v>9</v>
      </c>
      <c r="E37" s="15" t="s">
        <v>28</v>
      </c>
      <c r="F37" s="15">
        <v>90</v>
      </c>
      <c r="G37" s="15">
        <v>1</v>
      </c>
      <c r="H37" s="15">
        <v>1</v>
      </c>
      <c r="I37" s="15">
        <v>11.1</v>
      </c>
      <c r="J37" s="24" t="s">
        <v>20</v>
      </c>
      <c r="K37" s="16" t="s">
        <v>21</v>
      </c>
      <c r="L37" s="17" t="s">
        <v>22</v>
      </c>
      <c r="M37" s="10">
        <v>521</v>
      </c>
      <c r="N37" s="10">
        <v>157</v>
      </c>
      <c r="O37" s="10">
        <v>29</v>
      </c>
      <c r="P37" s="10">
        <v>707</v>
      </c>
      <c r="Q37" s="10">
        <v>474</v>
      </c>
      <c r="R37" s="10">
        <v>1181</v>
      </c>
      <c r="S37" s="10">
        <v>27072</v>
      </c>
      <c r="T37" s="14" t="s">
        <v>23</v>
      </c>
      <c r="U37" s="11" t="s">
        <v>57</v>
      </c>
    </row>
    <row r="38" spans="2:21" ht="15.95" customHeight="1" x14ac:dyDescent="0.2">
      <c r="B38" s="3" t="str">
        <f t="shared" si="0"/>
        <v>///</v>
      </c>
      <c r="D38" s="24" t="s">
        <v>23</v>
      </c>
      <c r="E38" s="15" t="s">
        <v>23</v>
      </c>
      <c r="F38" s="15" t="s">
        <v>23</v>
      </c>
      <c r="G38" s="15"/>
      <c r="H38" s="15" t="s">
        <v>23</v>
      </c>
      <c r="I38" s="15" t="s">
        <v>23</v>
      </c>
      <c r="J38" s="25" t="s">
        <v>58</v>
      </c>
      <c r="K38" s="16"/>
      <c r="L38" s="17" t="s">
        <v>25</v>
      </c>
      <c r="M38" s="10">
        <v>19</v>
      </c>
      <c r="N38" s="10">
        <v>51</v>
      </c>
      <c r="O38" s="10">
        <v>12</v>
      </c>
      <c r="P38" s="10">
        <v>82</v>
      </c>
      <c r="Q38" s="10">
        <v>225</v>
      </c>
      <c r="R38" s="10">
        <v>307</v>
      </c>
      <c r="S38" s="10">
        <v>8281</v>
      </c>
      <c r="T38" s="14" t="s">
        <v>23</v>
      </c>
      <c r="U38" s="11" t="s">
        <v>23</v>
      </c>
    </row>
    <row r="39" spans="2:21" ht="15.95" customHeight="1" x14ac:dyDescent="0.2">
      <c r="B39" s="3" t="str">
        <f t="shared" si="0"/>
        <v>///</v>
      </c>
      <c r="D39" s="24" t="s">
        <v>23</v>
      </c>
      <c r="E39" s="15" t="s">
        <v>23</v>
      </c>
      <c r="F39" s="15" t="s">
        <v>23</v>
      </c>
      <c r="G39" s="15"/>
      <c r="H39" s="15" t="s">
        <v>23</v>
      </c>
      <c r="I39" s="15" t="s">
        <v>23</v>
      </c>
      <c r="J39" s="25">
        <v>45</v>
      </c>
      <c r="K39" s="16"/>
      <c r="L39" s="21" t="s">
        <v>37</v>
      </c>
      <c r="M39" s="10" t="s">
        <v>23</v>
      </c>
      <c r="N39" s="10">
        <v>34</v>
      </c>
      <c r="O39" s="10">
        <v>29</v>
      </c>
      <c r="P39" s="10">
        <v>63</v>
      </c>
      <c r="Q39" s="10">
        <v>43</v>
      </c>
      <c r="R39" s="10">
        <v>106</v>
      </c>
      <c r="S39" s="10">
        <v>57838</v>
      </c>
      <c r="T39" s="14" t="s">
        <v>23</v>
      </c>
      <c r="U39" s="11" t="s">
        <v>23</v>
      </c>
    </row>
    <row r="40" spans="2:21" ht="15.95" customHeight="1" x14ac:dyDescent="0.2">
      <c r="B40" s="3" t="str">
        <f t="shared" si="0"/>
        <v>///</v>
      </c>
      <c r="D40" s="24" t="s">
        <v>23</v>
      </c>
      <c r="E40" s="15" t="s">
        <v>23</v>
      </c>
      <c r="F40" s="15" t="s">
        <v>23</v>
      </c>
      <c r="G40" s="15" t="s">
        <v>23</v>
      </c>
      <c r="H40" s="15" t="s">
        <v>23</v>
      </c>
      <c r="I40" s="15" t="s">
        <v>23</v>
      </c>
      <c r="J40" s="20"/>
      <c r="K40" s="16"/>
      <c r="L40" s="18" t="s">
        <v>16</v>
      </c>
      <c r="M40" s="19">
        <v>540</v>
      </c>
      <c r="N40" s="19">
        <v>242</v>
      </c>
      <c r="O40" s="19">
        <v>70</v>
      </c>
      <c r="P40" s="19">
        <v>852</v>
      </c>
      <c r="Q40" s="19">
        <v>742</v>
      </c>
      <c r="R40" s="19">
        <v>1594</v>
      </c>
      <c r="S40" s="19">
        <v>93191</v>
      </c>
      <c r="T40" s="14">
        <v>256275.25</v>
      </c>
      <c r="U40" s="11" t="s">
        <v>23</v>
      </c>
    </row>
    <row r="41" spans="2:21" ht="15.95" customHeight="1" x14ac:dyDescent="0.2">
      <c r="B41" s="3" t="str">
        <f t="shared" si="0"/>
        <v>Вишнево-Полянское/90/18/2</v>
      </c>
      <c r="D41" s="24">
        <v>10</v>
      </c>
      <c r="E41" s="15" t="s">
        <v>28</v>
      </c>
      <c r="F41" s="15">
        <v>90</v>
      </c>
      <c r="G41" s="15">
        <v>18</v>
      </c>
      <c r="H41" s="15">
        <v>2</v>
      </c>
      <c r="I41" s="15">
        <v>4.9000000000000004</v>
      </c>
      <c r="J41" s="24" t="s">
        <v>20</v>
      </c>
      <c r="K41" s="16" t="s">
        <v>21</v>
      </c>
      <c r="L41" s="17" t="s">
        <v>22</v>
      </c>
      <c r="M41" s="10">
        <v>219</v>
      </c>
      <c r="N41" s="10">
        <v>74</v>
      </c>
      <c r="O41" s="10">
        <v>9</v>
      </c>
      <c r="P41" s="10">
        <v>302</v>
      </c>
      <c r="Q41" s="10">
        <v>212</v>
      </c>
      <c r="R41" s="10">
        <v>514</v>
      </c>
      <c r="S41" s="10">
        <v>11590</v>
      </c>
      <c r="T41" s="14" t="s">
        <v>23</v>
      </c>
      <c r="U41" s="11" t="s">
        <v>57</v>
      </c>
    </row>
    <row r="42" spans="2:21" ht="15.95" customHeight="1" x14ac:dyDescent="0.2">
      <c r="B42" s="3" t="str">
        <f t="shared" si="0"/>
        <v>///</v>
      </c>
      <c r="D42" s="24" t="s">
        <v>23</v>
      </c>
      <c r="E42" s="15" t="s">
        <v>23</v>
      </c>
      <c r="F42" s="15" t="s">
        <v>23</v>
      </c>
      <c r="G42" s="15"/>
      <c r="H42" s="15" t="s">
        <v>23</v>
      </c>
      <c r="I42" s="15" t="s">
        <v>23</v>
      </c>
      <c r="J42" s="25" t="s">
        <v>59</v>
      </c>
      <c r="K42" s="16"/>
      <c r="L42" s="17" t="s">
        <v>25</v>
      </c>
      <c r="M42" s="10">
        <v>5</v>
      </c>
      <c r="N42" s="10">
        <v>72</v>
      </c>
      <c r="O42" s="10">
        <v>17</v>
      </c>
      <c r="P42" s="10">
        <v>94</v>
      </c>
      <c r="Q42" s="10">
        <v>85</v>
      </c>
      <c r="R42" s="10">
        <v>179</v>
      </c>
      <c r="S42" s="10">
        <v>8330</v>
      </c>
      <c r="T42" s="14" t="s">
        <v>23</v>
      </c>
      <c r="U42" s="11" t="s">
        <v>23</v>
      </c>
    </row>
    <row r="43" spans="2:21" ht="15.95" customHeight="1" x14ac:dyDescent="0.2">
      <c r="B43" s="3" t="str">
        <f t="shared" si="0"/>
        <v>///</v>
      </c>
      <c r="D43" s="24" t="s">
        <v>23</v>
      </c>
      <c r="E43" s="15" t="s">
        <v>23</v>
      </c>
      <c r="F43" s="15" t="s">
        <v>23</v>
      </c>
      <c r="G43" s="15"/>
      <c r="H43" s="15" t="s">
        <v>23</v>
      </c>
      <c r="I43" s="15" t="s">
        <v>23</v>
      </c>
      <c r="J43" s="25">
        <v>60</v>
      </c>
      <c r="K43" s="16"/>
      <c r="L43" s="21" t="s">
        <v>37</v>
      </c>
      <c r="M43" s="10" t="s">
        <v>23</v>
      </c>
      <c r="N43" s="10">
        <v>12</v>
      </c>
      <c r="O43" s="10">
        <v>12</v>
      </c>
      <c r="P43" s="10">
        <v>24</v>
      </c>
      <c r="Q43" s="10">
        <v>13</v>
      </c>
      <c r="R43" s="10">
        <v>37</v>
      </c>
      <c r="S43" s="10">
        <v>21322</v>
      </c>
      <c r="T43" s="14" t="s">
        <v>23</v>
      </c>
      <c r="U43" s="11" t="s">
        <v>23</v>
      </c>
    </row>
    <row r="44" spans="2:21" ht="15.95" customHeight="1" x14ac:dyDescent="0.2">
      <c r="B44" s="3" t="str">
        <f t="shared" si="0"/>
        <v>///</v>
      </c>
      <c r="D44" s="24" t="s">
        <v>23</v>
      </c>
      <c r="E44" s="15" t="s">
        <v>23</v>
      </c>
      <c r="F44" s="15" t="s">
        <v>23</v>
      </c>
      <c r="G44" s="15" t="s">
        <v>23</v>
      </c>
      <c r="H44" s="15" t="s">
        <v>23</v>
      </c>
      <c r="I44" s="15" t="s">
        <v>23</v>
      </c>
      <c r="J44" s="20"/>
      <c r="K44" s="16"/>
      <c r="L44" s="18" t="s">
        <v>16</v>
      </c>
      <c r="M44" s="19">
        <v>224</v>
      </c>
      <c r="N44" s="19">
        <v>158</v>
      </c>
      <c r="O44" s="19">
        <v>38</v>
      </c>
      <c r="P44" s="19">
        <v>420</v>
      </c>
      <c r="Q44" s="19">
        <v>310</v>
      </c>
      <c r="R44" s="19">
        <v>730</v>
      </c>
      <c r="S44" s="19">
        <v>41242</v>
      </c>
      <c r="T44" s="14">
        <v>113827.92</v>
      </c>
      <c r="U44" s="11" t="s">
        <v>23</v>
      </c>
    </row>
    <row r="45" spans="2:21" ht="15.95" customHeight="1" x14ac:dyDescent="0.2">
      <c r="B45" s="3" t="str">
        <f t="shared" si="0"/>
        <v>Вишнево-Полянское/93/8/1</v>
      </c>
      <c r="D45" s="24">
        <v>11</v>
      </c>
      <c r="E45" s="15" t="s">
        <v>28</v>
      </c>
      <c r="F45" s="15">
        <v>93</v>
      </c>
      <c r="G45" s="15">
        <v>8</v>
      </c>
      <c r="H45" s="15">
        <v>1</v>
      </c>
      <c r="I45" s="15">
        <v>5.6</v>
      </c>
      <c r="J45" s="24" t="s">
        <v>50</v>
      </c>
      <c r="K45" s="16" t="s">
        <v>21</v>
      </c>
      <c r="L45" s="21" t="s">
        <v>37</v>
      </c>
      <c r="M45" s="10">
        <v>132</v>
      </c>
      <c r="N45" s="10">
        <v>133</v>
      </c>
      <c r="O45" s="10">
        <v>10</v>
      </c>
      <c r="P45" s="10">
        <v>275</v>
      </c>
      <c r="Q45" s="10">
        <v>110</v>
      </c>
      <c r="R45" s="10">
        <v>385</v>
      </c>
      <c r="S45" s="10">
        <v>394213</v>
      </c>
      <c r="T45" s="14" t="s">
        <v>23</v>
      </c>
      <c r="U45" s="11" t="s">
        <v>60</v>
      </c>
    </row>
    <row r="46" spans="2:21" ht="15.95" customHeight="1" x14ac:dyDescent="0.2">
      <c r="B46" s="3" t="str">
        <f t="shared" si="0"/>
        <v>///</v>
      </c>
      <c r="D46" s="24" t="s">
        <v>23</v>
      </c>
      <c r="E46" s="15" t="s">
        <v>23</v>
      </c>
      <c r="F46" s="15" t="s">
        <v>23</v>
      </c>
      <c r="G46" s="15"/>
      <c r="H46" s="15" t="s">
        <v>23</v>
      </c>
      <c r="I46" s="15" t="s">
        <v>23</v>
      </c>
      <c r="J46" s="25" t="s">
        <v>61</v>
      </c>
      <c r="K46" s="16"/>
      <c r="L46" s="17" t="s">
        <v>22</v>
      </c>
      <c r="M46" s="10">
        <v>38</v>
      </c>
      <c r="N46" s="10">
        <v>175</v>
      </c>
      <c r="O46" s="10">
        <v>16</v>
      </c>
      <c r="P46" s="10">
        <v>229</v>
      </c>
      <c r="Q46" s="10">
        <v>83</v>
      </c>
      <c r="R46" s="10">
        <v>312</v>
      </c>
      <c r="S46" s="10">
        <v>7688</v>
      </c>
      <c r="T46" s="14" t="s">
        <v>23</v>
      </c>
      <c r="U46" s="11" t="s">
        <v>23</v>
      </c>
    </row>
    <row r="47" spans="2:21" ht="15.95" customHeight="1" x14ac:dyDescent="0.2">
      <c r="B47" s="3" t="str">
        <f t="shared" si="0"/>
        <v>///</v>
      </c>
      <c r="D47" s="24" t="s">
        <v>23</v>
      </c>
      <c r="E47" s="15" t="s">
        <v>23</v>
      </c>
      <c r="F47" s="15" t="s">
        <v>23</v>
      </c>
      <c r="G47" s="15"/>
      <c r="H47" s="15" t="s">
        <v>23</v>
      </c>
      <c r="I47" s="15" t="s">
        <v>23</v>
      </c>
      <c r="J47" s="25">
        <v>70</v>
      </c>
      <c r="K47" s="16"/>
      <c r="L47" s="17" t="s">
        <v>25</v>
      </c>
      <c r="M47" s="10">
        <v>49</v>
      </c>
      <c r="N47" s="10">
        <v>55</v>
      </c>
      <c r="O47" s="10">
        <v>8</v>
      </c>
      <c r="P47" s="10">
        <v>112</v>
      </c>
      <c r="Q47" s="10">
        <v>118</v>
      </c>
      <c r="R47" s="10">
        <v>230</v>
      </c>
      <c r="S47" s="10">
        <v>12620</v>
      </c>
      <c r="T47" s="14" t="s">
        <v>23</v>
      </c>
      <c r="U47" s="11" t="s">
        <v>23</v>
      </c>
    </row>
    <row r="48" spans="2:21" ht="15.95" customHeight="1" x14ac:dyDescent="0.2">
      <c r="B48" s="3" t="str">
        <f t="shared" si="0"/>
        <v>///</v>
      </c>
      <c r="D48" s="24" t="s">
        <v>23</v>
      </c>
      <c r="E48" s="15" t="s">
        <v>23</v>
      </c>
      <c r="F48" s="15" t="s">
        <v>23</v>
      </c>
      <c r="G48" s="15" t="s">
        <v>23</v>
      </c>
      <c r="H48" s="15" t="s">
        <v>23</v>
      </c>
      <c r="I48" s="15" t="s">
        <v>23</v>
      </c>
      <c r="J48" s="20"/>
      <c r="K48" s="16"/>
      <c r="L48" s="18" t="s">
        <v>16</v>
      </c>
      <c r="M48" s="19">
        <v>219</v>
      </c>
      <c r="N48" s="19">
        <v>363</v>
      </c>
      <c r="O48" s="19">
        <v>34</v>
      </c>
      <c r="P48" s="19">
        <v>616</v>
      </c>
      <c r="Q48" s="19">
        <v>311</v>
      </c>
      <c r="R48" s="19">
        <v>927</v>
      </c>
      <c r="S48" s="19">
        <v>414521</v>
      </c>
      <c r="T48" s="14">
        <v>829042</v>
      </c>
      <c r="U48" s="11" t="s">
        <v>23</v>
      </c>
    </row>
    <row r="49" spans="2:21" ht="15.95" customHeight="1" x14ac:dyDescent="0.2">
      <c r="B49" s="3" t="str">
        <f t="shared" si="0"/>
        <v>Вишнево-Полянское/102/12/1</v>
      </c>
      <c r="D49" s="24">
        <v>12</v>
      </c>
      <c r="E49" s="15" t="s">
        <v>28</v>
      </c>
      <c r="F49" s="15">
        <v>102</v>
      </c>
      <c r="G49" s="15">
        <v>12</v>
      </c>
      <c r="H49" s="15">
        <v>1</v>
      </c>
      <c r="I49" s="15">
        <v>4.5</v>
      </c>
      <c r="J49" s="24" t="s">
        <v>20</v>
      </c>
      <c r="K49" s="16" t="s">
        <v>21</v>
      </c>
      <c r="L49" s="17" t="s">
        <v>22</v>
      </c>
      <c r="M49" s="10">
        <v>185</v>
      </c>
      <c r="N49" s="10">
        <v>94</v>
      </c>
      <c r="O49" s="10">
        <v>10</v>
      </c>
      <c r="P49" s="10">
        <v>289</v>
      </c>
      <c r="Q49" s="10">
        <v>113</v>
      </c>
      <c r="R49" s="10">
        <v>402</v>
      </c>
      <c r="S49" s="10">
        <v>11272</v>
      </c>
      <c r="T49" s="14" t="s">
        <v>23</v>
      </c>
      <c r="U49" s="11" t="s">
        <v>60</v>
      </c>
    </row>
    <row r="50" spans="2:21" ht="15.95" customHeight="1" x14ac:dyDescent="0.2">
      <c r="B50" s="3" t="str">
        <f t="shared" si="0"/>
        <v>///</v>
      </c>
      <c r="D50" s="24" t="s">
        <v>23</v>
      </c>
      <c r="E50" s="15" t="s">
        <v>23</v>
      </c>
      <c r="F50" s="15" t="s">
        <v>23</v>
      </c>
      <c r="G50" s="15"/>
      <c r="H50" s="15" t="s">
        <v>23</v>
      </c>
      <c r="I50" s="15" t="s">
        <v>23</v>
      </c>
      <c r="J50" s="25" t="s">
        <v>62</v>
      </c>
      <c r="K50" s="16"/>
      <c r="L50" s="17" t="s">
        <v>25</v>
      </c>
      <c r="M50" s="10">
        <v>27</v>
      </c>
      <c r="N50" s="10">
        <v>146</v>
      </c>
      <c r="O50" s="10">
        <v>26</v>
      </c>
      <c r="P50" s="10">
        <v>199</v>
      </c>
      <c r="Q50" s="10">
        <v>147</v>
      </c>
      <c r="R50" s="10">
        <v>346</v>
      </c>
      <c r="S50" s="10">
        <v>19505</v>
      </c>
      <c r="T50" s="14" t="s">
        <v>23</v>
      </c>
      <c r="U50" s="11" t="s">
        <v>23</v>
      </c>
    </row>
    <row r="51" spans="2:21" ht="15.95" customHeight="1" x14ac:dyDescent="0.2">
      <c r="B51" s="3" t="str">
        <f t="shared" si="0"/>
        <v>///</v>
      </c>
      <c r="D51" s="24" t="s">
        <v>23</v>
      </c>
      <c r="E51" s="15" t="s">
        <v>23</v>
      </c>
      <c r="F51" s="15" t="s">
        <v>23</v>
      </c>
      <c r="G51" s="15"/>
      <c r="H51" s="15" t="s">
        <v>23</v>
      </c>
      <c r="I51" s="15" t="s">
        <v>23</v>
      </c>
      <c r="J51" s="25">
        <v>70</v>
      </c>
      <c r="K51" s="16"/>
      <c r="L51" s="21" t="s">
        <v>37</v>
      </c>
      <c r="M51" s="10" t="s">
        <v>23</v>
      </c>
      <c r="N51" s="10">
        <v>44</v>
      </c>
      <c r="O51" s="10">
        <v>28</v>
      </c>
      <c r="P51" s="10">
        <v>72</v>
      </c>
      <c r="Q51" s="10">
        <v>24</v>
      </c>
      <c r="R51" s="10">
        <v>96</v>
      </c>
      <c r="S51" s="10">
        <v>71166</v>
      </c>
      <c r="T51" s="14" t="s">
        <v>23</v>
      </c>
      <c r="U51" s="11" t="s">
        <v>23</v>
      </c>
    </row>
    <row r="52" spans="2:21" ht="15.95" customHeight="1" x14ac:dyDescent="0.2">
      <c r="B52" s="3" t="str">
        <f t="shared" si="0"/>
        <v>///</v>
      </c>
      <c r="D52" s="24" t="s">
        <v>23</v>
      </c>
      <c r="E52" s="15" t="s">
        <v>23</v>
      </c>
      <c r="F52" s="15" t="s">
        <v>23</v>
      </c>
      <c r="G52" s="15" t="s">
        <v>23</v>
      </c>
      <c r="H52" s="15" t="s">
        <v>23</v>
      </c>
      <c r="I52" s="15" t="s">
        <v>23</v>
      </c>
      <c r="J52" s="20"/>
      <c r="K52" s="16"/>
      <c r="L52" s="18" t="s">
        <v>16</v>
      </c>
      <c r="M52" s="19">
        <v>212</v>
      </c>
      <c r="N52" s="19">
        <v>284</v>
      </c>
      <c r="O52" s="19">
        <v>64</v>
      </c>
      <c r="P52" s="19">
        <v>560</v>
      </c>
      <c r="Q52" s="19">
        <v>284</v>
      </c>
      <c r="R52" s="19">
        <v>844</v>
      </c>
      <c r="S52" s="19">
        <v>101943</v>
      </c>
      <c r="T52" s="14">
        <v>437335.47</v>
      </c>
      <c r="U52" s="11" t="s">
        <v>23</v>
      </c>
    </row>
    <row r="53" spans="2:21" ht="15.95" customHeight="1" x14ac:dyDescent="0.2">
      <c r="B53" s="3" t="str">
        <f t="shared" si="0"/>
        <v>Мамыковское/1/7/1</v>
      </c>
      <c r="D53" s="24">
        <v>13</v>
      </c>
      <c r="E53" s="15" t="s">
        <v>31</v>
      </c>
      <c r="F53" s="15">
        <v>1</v>
      </c>
      <c r="G53" s="15">
        <v>7</v>
      </c>
      <c r="H53" s="15">
        <v>1</v>
      </c>
      <c r="I53" s="15">
        <v>4.5</v>
      </c>
      <c r="J53" s="24" t="s">
        <v>20</v>
      </c>
      <c r="K53" s="16" t="s">
        <v>21</v>
      </c>
      <c r="L53" s="17" t="s">
        <v>22</v>
      </c>
      <c r="M53" s="10">
        <v>137</v>
      </c>
      <c r="N53" s="10">
        <v>149</v>
      </c>
      <c r="O53" s="10">
        <v>9</v>
      </c>
      <c r="P53" s="10">
        <v>295</v>
      </c>
      <c r="Q53" s="10">
        <v>225</v>
      </c>
      <c r="R53" s="10">
        <v>520</v>
      </c>
      <c r="S53" s="10">
        <v>11118</v>
      </c>
      <c r="T53" s="14" t="s">
        <v>23</v>
      </c>
      <c r="U53" s="11" t="s">
        <v>63</v>
      </c>
    </row>
    <row r="54" spans="2:21" ht="15.95" customHeight="1" x14ac:dyDescent="0.2">
      <c r="B54" s="3" t="str">
        <f t="shared" si="0"/>
        <v>///</v>
      </c>
      <c r="D54" s="24" t="s">
        <v>23</v>
      </c>
      <c r="E54" s="15" t="s">
        <v>23</v>
      </c>
      <c r="F54" s="15" t="s">
        <v>23</v>
      </c>
      <c r="G54" s="15"/>
      <c r="H54" s="15" t="s">
        <v>23</v>
      </c>
      <c r="I54" s="15" t="s">
        <v>23</v>
      </c>
      <c r="J54" s="25" t="s">
        <v>64</v>
      </c>
      <c r="K54" s="16"/>
      <c r="L54" s="17" t="s">
        <v>24</v>
      </c>
      <c r="M54" s="10">
        <v>20</v>
      </c>
      <c r="N54" s="10">
        <v>59</v>
      </c>
      <c r="O54" s="10">
        <v>18</v>
      </c>
      <c r="P54" s="10">
        <v>97</v>
      </c>
      <c r="Q54" s="10">
        <v>46</v>
      </c>
      <c r="R54" s="10">
        <v>143</v>
      </c>
      <c r="S54" s="10">
        <v>16026</v>
      </c>
      <c r="T54" s="14" t="s">
        <v>23</v>
      </c>
      <c r="U54" s="11" t="s">
        <v>23</v>
      </c>
    </row>
    <row r="55" spans="2:21" ht="15.95" customHeight="1" x14ac:dyDescent="0.2">
      <c r="B55" s="3" t="str">
        <f t="shared" si="0"/>
        <v>///</v>
      </c>
      <c r="D55" s="24" t="s">
        <v>23</v>
      </c>
      <c r="E55" s="15" t="s">
        <v>23</v>
      </c>
      <c r="F55" s="15" t="s">
        <v>23</v>
      </c>
      <c r="G55" s="15"/>
      <c r="H55" s="15" t="s">
        <v>23</v>
      </c>
      <c r="I55" s="15" t="s">
        <v>23</v>
      </c>
      <c r="J55" s="25">
        <v>50</v>
      </c>
      <c r="K55" s="16"/>
      <c r="L55" s="17" t="s">
        <v>25</v>
      </c>
      <c r="M55" s="10">
        <v>6</v>
      </c>
      <c r="N55" s="10">
        <v>35</v>
      </c>
      <c r="O55" s="10">
        <v>6</v>
      </c>
      <c r="P55" s="10">
        <v>47</v>
      </c>
      <c r="Q55" s="10">
        <v>65</v>
      </c>
      <c r="R55" s="10">
        <v>112</v>
      </c>
      <c r="S55" s="10">
        <v>4682</v>
      </c>
      <c r="T55" s="14" t="s">
        <v>23</v>
      </c>
      <c r="U55" s="11" t="s">
        <v>23</v>
      </c>
    </row>
    <row r="56" spans="2:21" ht="15.95" customHeight="1" x14ac:dyDescent="0.2">
      <c r="B56" s="3" t="str">
        <f t="shared" si="0"/>
        <v>///</v>
      </c>
      <c r="D56" s="24" t="s">
        <v>23</v>
      </c>
      <c r="E56" s="15" t="s">
        <v>23</v>
      </c>
      <c r="F56" s="15" t="s">
        <v>23</v>
      </c>
      <c r="G56" s="15" t="s">
        <v>23</v>
      </c>
      <c r="H56" s="15" t="s">
        <v>23</v>
      </c>
      <c r="I56" s="15" t="s">
        <v>23</v>
      </c>
      <c r="J56" s="9"/>
      <c r="K56" s="16"/>
      <c r="L56" s="17" t="s">
        <v>29</v>
      </c>
      <c r="M56" s="10" t="s">
        <v>23</v>
      </c>
      <c r="N56" s="10">
        <v>1</v>
      </c>
      <c r="O56" s="10">
        <v>1</v>
      </c>
      <c r="P56" s="10">
        <v>2</v>
      </c>
      <c r="Q56" s="10">
        <v>2</v>
      </c>
      <c r="R56" s="10">
        <v>4</v>
      </c>
      <c r="S56" s="10">
        <v>1915</v>
      </c>
      <c r="T56" s="14" t="s">
        <v>23</v>
      </c>
      <c r="U56" s="11" t="s">
        <v>23</v>
      </c>
    </row>
    <row r="57" spans="2:21" ht="15.95" customHeight="1" x14ac:dyDescent="0.2">
      <c r="B57" s="3" t="str">
        <f t="shared" si="0"/>
        <v>///</v>
      </c>
      <c r="D57" s="24" t="s">
        <v>23</v>
      </c>
      <c r="E57" s="15" t="s">
        <v>23</v>
      </c>
      <c r="F57" s="15" t="s">
        <v>23</v>
      </c>
      <c r="G57" s="15" t="s">
        <v>23</v>
      </c>
      <c r="H57" s="15" t="s">
        <v>23</v>
      </c>
      <c r="I57" s="15" t="s">
        <v>23</v>
      </c>
      <c r="J57" s="20"/>
      <c r="K57" s="16"/>
      <c r="L57" s="21" t="s">
        <v>37</v>
      </c>
      <c r="M57" s="10" t="s">
        <v>23</v>
      </c>
      <c r="N57" s="10" t="s">
        <v>23</v>
      </c>
      <c r="O57" s="10">
        <v>1</v>
      </c>
      <c r="P57" s="10">
        <v>1</v>
      </c>
      <c r="Q57" s="10">
        <v>1</v>
      </c>
      <c r="R57" s="10">
        <v>2</v>
      </c>
      <c r="S57" s="10">
        <v>658</v>
      </c>
      <c r="T57" s="14" t="s">
        <v>23</v>
      </c>
      <c r="U57" s="11" t="s">
        <v>23</v>
      </c>
    </row>
    <row r="58" spans="2:21" ht="15.95" customHeight="1" x14ac:dyDescent="0.2">
      <c r="B58" s="3" t="str">
        <f t="shared" si="0"/>
        <v>///</v>
      </c>
      <c r="D58" s="24" t="s">
        <v>23</v>
      </c>
      <c r="E58" s="15" t="s">
        <v>23</v>
      </c>
      <c r="F58" s="15" t="s">
        <v>23</v>
      </c>
      <c r="G58" s="15" t="s">
        <v>23</v>
      </c>
      <c r="H58" s="15" t="s">
        <v>23</v>
      </c>
      <c r="I58" s="15" t="s">
        <v>23</v>
      </c>
      <c r="J58" s="20"/>
      <c r="K58" s="16"/>
      <c r="L58" s="18" t="s">
        <v>16</v>
      </c>
      <c r="M58" s="19">
        <v>163</v>
      </c>
      <c r="N58" s="19">
        <v>244</v>
      </c>
      <c r="O58" s="19">
        <v>35</v>
      </c>
      <c r="P58" s="19">
        <v>442</v>
      </c>
      <c r="Q58" s="19">
        <v>339</v>
      </c>
      <c r="R58" s="19">
        <v>781</v>
      </c>
      <c r="S58" s="19">
        <v>34399</v>
      </c>
      <c r="T58" s="14">
        <v>100789.07</v>
      </c>
      <c r="U58" s="11" t="s">
        <v>23</v>
      </c>
    </row>
    <row r="59" spans="2:21" ht="15.95" customHeight="1" x14ac:dyDescent="0.2">
      <c r="B59" s="3" t="str">
        <f t="shared" si="0"/>
        <v>Мамыковское/25/1/1</v>
      </c>
      <c r="D59" s="24">
        <v>14</v>
      </c>
      <c r="E59" s="15" t="s">
        <v>31</v>
      </c>
      <c r="F59" s="15">
        <v>25</v>
      </c>
      <c r="G59" s="15">
        <v>1</v>
      </c>
      <c r="H59" s="15">
        <v>1</v>
      </c>
      <c r="I59" s="15">
        <v>5.3</v>
      </c>
      <c r="J59" s="24" t="s">
        <v>20</v>
      </c>
      <c r="K59" s="16" t="s">
        <v>21</v>
      </c>
      <c r="L59" s="17" t="s">
        <v>22</v>
      </c>
      <c r="M59" s="10">
        <v>135</v>
      </c>
      <c r="N59" s="10">
        <v>142</v>
      </c>
      <c r="O59" s="10">
        <v>5</v>
      </c>
      <c r="P59" s="10">
        <v>282</v>
      </c>
      <c r="Q59" s="10">
        <v>173</v>
      </c>
      <c r="R59" s="10">
        <v>455</v>
      </c>
      <c r="S59" s="10">
        <v>9158</v>
      </c>
      <c r="T59" s="14" t="s">
        <v>23</v>
      </c>
      <c r="U59" s="11" t="s">
        <v>63</v>
      </c>
    </row>
    <row r="60" spans="2:21" ht="15.95" customHeight="1" x14ac:dyDescent="0.2">
      <c r="B60" s="3" t="str">
        <f t="shared" si="0"/>
        <v>///</v>
      </c>
      <c r="D60" s="24" t="s">
        <v>23</v>
      </c>
      <c r="E60" s="15" t="s">
        <v>23</v>
      </c>
      <c r="F60" s="15" t="s">
        <v>23</v>
      </c>
      <c r="G60" s="15"/>
      <c r="H60" s="15" t="s">
        <v>23</v>
      </c>
      <c r="I60" s="15" t="s">
        <v>23</v>
      </c>
      <c r="J60" s="25" t="s">
        <v>52</v>
      </c>
      <c r="K60" s="16"/>
      <c r="L60" s="17" t="s">
        <v>25</v>
      </c>
      <c r="M60" s="10" t="s">
        <v>27</v>
      </c>
      <c r="N60" s="10">
        <v>13</v>
      </c>
      <c r="O60" s="10">
        <v>3</v>
      </c>
      <c r="P60" s="10">
        <v>16</v>
      </c>
      <c r="Q60" s="10">
        <v>24</v>
      </c>
      <c r="R60" s="10">
        <v>40</v>
      </c>
      <c r="S60" s="10">
        <v>1267</v>
      </c>
      <c r="T60" s="14" t="s">
        <v>23</v>
      </c>
      <c r="U60" s="11" t="s">
        <v>23</v>
      </c>
    </row>
    <row r="61" spans="2:21" ht="15.95" customHeight="1" x14ac:dyDescent="0.2">
      <c r="B61" s="3" t="str">
        <f t="shared" si="0"/>
        <v>///</v>
      </c>
      <c r="D61" s="24" t="s">
        <v>23</v>
      </c>
      <c r="E61" s="15" t="s">
        <v>23</v>
      </c>
      <c r="F61" s="15" t="s">
        <v>23</v>
      </c>
      <c r="G61" s="15"/>
      <c r="H61" s="15" t="s">
        <v>23</v>
      </c>
      <c r="I61" s="15" t="s">
        <v>23</v>
      </c>
      <c r="J61" s="25">
        <v>50</v>
      </c>
      <c r="K61" s="16"/>
      <c r="L61" s="17" t="s">
        <v>24</v>
      </c>
      <c r="M61" s="10">
        <v>2</v>
      </c>
      <c r="N61" s="10">
        <v>7</v>
      </c>
      <c r="O61" s="10">
        <v>7</v>
      </c>
      <c r="P61" s="10">
        <v>16</v>
      </c>
      <c r="Q61" s="10">
        <v>8</v>
      </c>
      <c r="R61" s="10">
        <v>24</v>
      </c>
      <c r="S61" s="10">
        <v>1925</v>
      </c>
      <c r="T61" s="14" t="s">
        <v>23</v>
      </c>
      <c r="U61" s="11" t="s">
        <v>23</v>
      </c>
    </row>
    <row r="62" spans="2:21" ht="15.95" customHeight="1" x14ac:dyDescent="0.2">
      <c r="B62" s="3" t="str">
        <f t="shared" si="0"/>
        <v>///</v>
      </c>
      <c r="D62" s="24" t="s">
        <v>23</v>
      </c>
      <c r="E62" s="15" t="s">
        <v>23</v>
      </c>
      <c r="F62" s="15" t="s">
        <v>23</v>
      </c>
      <c r="G62" s="15" t="s">
        <v>23</v>
      </c>
      <c r="H62" s="15" t="s">
        <v>23</v>
      </c>
      <c r="I62" s="15" t="s">
        <v>23</v>
      </c>
      <c r="J62" s="20"/>
      <c r="K62" s="16"/>
      <c r="L62" s="18" t="s">
        <v>16</v>
      </c>
      <c r="M62" s="19">
        <v>137</v>
      </c>
      <c r="N62" s="19">
        <v>162</v>
      </c>
      <c r="O62" s="19">
        <v>15</v>
      </c>
      <c r="P62" s="19">
        <v>314</v>
      </c>
      <c r="Q62" s="19">
        <v>205</v>
      </c>
      <c r="R62" s="19">
        <v>519</v>
      </c>
      <c r="S62" s="19">
        <v>12350</v>
      </c>
      <c r="T62" s="14">
        <v>91019.5</v>
      </c>
      <c r="U62" s="11" t="s">
        <v>23</v>
      </c>
    </row>
    <row r="63" spans="2:21" ht="15.95" customHeight="1" x14ac:dyDescent="0.2">
      <c r="B63" s="3" t="str">
        <f t="shared" si="0"/>
        <v>Мамыковское/30/7/1</v>
      </c>
      <c r="D63" s="24">
        <v>15</v>
      </c>
      <c r="E63" s="15" t="s">
        <v>31</v>
      </c>
      <c r="F63" s="15">
        <v>30</v>
      </c>
      <c r="G63" s="15">
        <v>7</v>
      </c>
      <c r="H63" s="15">
        <v>1</v>
      </c>
      <c r="I63" s="15">
        <v>5</v>
      </c>
      <c r="J63" s="24" t="s">
        <v>20</v>
      </c>
      <c r="K63" s="16" t="s">
        <v>21</v>
      </c>
      <c r="L63" s="17" t="s">
        <v>22</v>
      </c>
      <c r="M63" s="10">
        <v>132</v>
      </c>
      <c r="N63" s="10">
        <v>157</v>
      </c>
      <c r="O63" s="10">
        <v>11</v>
      </c>
      <c r="P63" s="10">
        <v>300</v>
      </c>
      <c r="Q63" s="10">
        <v>289</v>
      </c>
      <c r="R63" s="10">
        <v>589</v>
      </c>
      <c r="S63" s="10">
        <v>11269</v>
      </c>
      <c r="T63" s="14" t="s">
        <v>23</v>
      </c>
      <c r="U63" s="11" t="s">
        <v>66</v>
      </c>
    </row>
    <row r="64" spans="2:21" ht="15.95" customHeight="1" x14ac:dyDescent="0.2">
      <c r="B64" s="3" t="str">
        <f t="shared" si="0"/>
        <v>///</v>
      </c>
      <c r="D64" s="24" t="s">
        <v>23</v>
      </c>
      <c r="E64" s="15" t="s">
        <v>23</v>
      </c>
      <c r="F64" s="15" t="s">
        <v>23</v>
      </c>
      <c r="G64" s="15"/>
      <c r="H64" s="15" t="s">
        <v>23</v>
      </c>
      <c r="I64" s="15" t="s">
        <v>23</v>
      </c>
      <c r="J64" s="25" t="s">
        <v>67</v>
      </c>
      <c r="K64" s="16"/>
      <c r="L64" s="17" t="s">
        <v>25</v>
      </c>
      <c r="M64" s="10">
        <v>1</v>
      </c>
      <c r="N64" s="10">
        <v>63</v>
      </c>
      <c r="O64" s="10">
        <v>11</v>
      </c>
      <c r="P64" s="10">
        <v>75</v>
      </c>
      <c r="Q64" s="10">
        <v>55</v>
      </c>
      <c r="R64" s="10">
        <v>130</v>
      </c>
      <c r="S64" s="10">
        <v>6960</v>
      </c>
      <c r="T64" s="14" t="s">
        <v>23</v>
      </c>
      <c r="U64" s="11" t="s">
        <v>23</v>
      </c>
    </row>
    <row r="65" spans="2:21" ht="15.95" customHeight="1" x14ac:dyDescent="0.2">
      <c r="B65" s="3" t="str">
        <f t="shared" si="0"/>
        <v>///</v>
      </c>
      <c r="D65" s="24" t="s">
        <v>23</v>
      </c>
      <c r="E65" s="15" t="s">
        <v>23</v>
      </c>
      <c r="F65" s="15" t="s">
        <v>23</v>
      </c>
      <c r="G65" s="15"/>
      <c r="H65" s="15" t="s">
        <v>23</v>
      </c>
      <c r="I65" s="15" t="s">
        <v>23</v>
      </c>
      <c r="J65" s="25">
        <v>45</v>
      </c>
      <c r="K65" s="16"/>
      <c r="L65" s="17" t="s">
        <v>24</v>
      </c>
      <c r="M65" s="10">
        <v>7</v>
      </c>
      <c r="N65" s="10">
        <v>23</v>
      </c>
      <c r="O65" s="10">
        <v>6</v>
      </c>
      <c r="P65" s="10">
        <v>36</v>
      </c>
      <c r="Q65" s="10">
        <v>43</v>
      </c>
      <c r="R65" s="10">
        <v>79</v>
      </c>
      <c r="S65" s="10">
        <v>6306</v>
      </c>
      <c r="T65" s="14" t="s">
        <v>23</v>
      </c>
      <c r="U65" s="11" t="s">
        <v>23</v>
      </c>
    </row>
    <row r="66" spans="2:21" ht="15.95" customHeight="1" x14ac:dyDescent="0.2">
      <c r="B66" s="3" t="str">
        <f t="shared" si="0"/>
        <v>///</v>
      </c>
      <c r="D66" s="24" t="s">
        <v>23</v>
      </c>
      <c r="E66" s="15" t="s">
        <v>23</v>
      </c>
      <c r="F66" s="15" t="s">
        <v>23</v>
      </c>
      <c r="G66" s="15" t="s">
        <v>23</v>
      </c>
      <c r="H66" s="15" t="s">
        <v>23</v>
      </c>
      <c r="I66" s="15" t="s">
        <v>23</v>
      </c>
      <c r="J66" s="9"/>
      <c r="K66" s="16"/>
      <c r="L66" s="21" t="s">
        <v>37</v>
      </c>
      <c r="M66" s="10" t="s">
        <v>23</v>
      </c>
      <c r="N66" s="10">
        <v>24</v>
      </c>
      <c r="O66" s="10">
        <v>1</v>
      </c>
      <c r="P66" s="10">
        <v>25</v>
      </c>
      <c r="Q66" s="10">
        <v>4</v>
      </c>
      <c r="R66" s="10">
        <v>29</v>
      </c>
      <c r="S66" s="10">
        <v>29700</v>
      </c>
      <c r="T66" s="14" t="s">
        <v>23</v>
      </c>
      <c r="U66" s="11" t="s">
        <v>23</v>
      </c>
    </row>
    <row r="67" spans="2:21" ht="15.95" customHeight="1" x14ac:dyDescent="0.2">
      <c r="B67" s="3" t="str">
        <f t="shared" si="0"/>
        <v>///</v>
      </c>
      <c r="D67" s="24" t="s">
        <v>23</v>
      </c>
      <c r="E67" s="15" t="s">
        <v>23</v>
      </c>
      <c r="F67" s="15" t="s">
        <v>23</v>
      </c>
      <c r="G67" s="15" t="s">
        <v>23</v>
      </c>
      <c r="H67" s="15" t="s">
        <v>23</v>
      </c>
      <c r="I67" s="15" t="s">
        <v>23</v>
      </c>
      <c r="J67" s="20"/>
      <c r="K67" s="16"/>
      <c r="L67" s="17" t="s">
        <v>29</v>
      </c>
      <c r="M67" s="10" t="s">
        <v>23</v>
      </c>
      <c r="N67" s="10">
        <v>1</v>
      </c>
      <c r="O67" s="10">
        <v>1</v>
      </c>
      <c r="P67" s="10">
        <v>2</v>
      </c>
      <c r="Q67" s="10">
        <v>2</v>
      </c>
      <c r="R67" s="10">
        <v>4</v>
      </c>
      <c r="S67" s="10">
        <v>1915</v>
      </c>
      <c r="T67" s="14" t="s">
        <v>23</v>
      </c>
      <c r="U67" s="11" t="s">
        <v>23</v>
      </c>
    </row>
    <row r="68" spans="2:21" ht="15.95" customHeight="1" x14ac:dyDescent="0.2">
      <c r="B68" s="3" t="str">
        <f t="shared" si="0"/>
        <v>///</v>
      </c>
      <c r="D68" s="24" t="s">
        <v>23</v>
      </c>
      <c r="E68" s="15" t="s">
        <v>23</v>
      </c>
      <c r="F68" s="15" t="s">
        <v>23</v>
      </c>
      <c r="G68" s="15" t="s">
        <v>23</v>
      </c>
      <c r="H68" s="15" t="s">
        <v>23</v>
      </c>
      <c r="I68" s="15" t="s">
        <v>23</v>
      </c>
      <c r="J68" s="20"/>
      <c r="K68" s="16"/>
      <c r="L68" s="18" t="s">
        <v>16</v>
      </c>
      <c r="M68" s="19">
        <v>140</v>
      </c>
      <c r="N68" s="19">
        <v>268</v>
      </c>
      <c r="O68" s="19">
        <v>30</v>
      </c>
      <c r="P68" s="19">
        <v>438</v>
      </c>
      <c r="Q68" s="19">
        <v>393</v>
      </c>
      <c r="R68" s="19">
        <v>831</v>
      </c>
      <c r="S68" s="19">
        <v>56150</v>
      </c>
      <c r="T68" s="14">
        <v>129145</v>
      </c>
      <c r="U68" s="11" t="s">
        <v>23</v>
      </c>
    </row>
    <row r="69" spans="2:21" ht="15.95" customHeight="1" x14ac:dyDescent="0.2">
      <c r="B69" s="3" t="str">
        <f t="shared" si="0"/>
        <v>Мамыковское/63/12/1</v>
      </c>
      <c r="D69" s="24">
        <v>16</v>
      </c>
      <c r="E69" s="15" t="s">
        <v>31</v>
      </c>
      <c r="F69" s="15">
        <v>63</v>
      </c>
      <c r="G69" s="15">
        <v>12</v>
      </c>
      <c r="H69" s="15">
        <v>1</v>
      </c>
      <c r="I69" s="15">
        <v>7</v>
      </c>
      <c r="J69" s="24" t="s">
        <v>20</v>
      </c>
      <c r="K69" s="16" t="s">
        <v>21</v>
      </c>
      <c r="L69" s="17" t="s">
        <v>22</v>
      </c>
      <c r="M69" s="10">
        <v>262</v>
      </c>
      <c r="N69" s="10">
        <v>337</v>
      </c>
      <c r="O69" s="10">
        <v>19</v>
      </c>
      <c r="P69" s="10">
        <v>618</v>
      </c>
      <c r="Q69" s="10">
        <v>343</v>
      </c>
      <c r="R69" s="10">
        <v>961</v>
      </c>
      <c r="S69" s="10">
        <v>22892</v>
      </c>
      <c r="T69" s="14" t="s">
        <v>23</v>
      </c>
      <c r="U69" s="11" t="s">
        <v>69</v>
      </c>
    </row>
    <row r="70" spans="2:21" ht="15.95" customHeight="1" x14ac:dyDescent="0.2">
      <c r="B70" s="3" t="str">
        <f t="shared" si="0"/>
        <v>///</v>
      </c>
      <c r="D70" s="24" t="s">
        <v>23</v>
      </c>
      <c r="E70" s="15" t="s">
        <v>23</v>
      </c>
      <c r="F70" s="15" t="s">
        <v>23</v>
      </c>
      <c r="G70" s="15"/>
      <c r="H70" s="15" t="s">
        <v>23</v>
      </c>
      <c r="I70" s="15" t="s">
        <v>23</v>
      </c>
      <c r="J70" s="25" t="s">
        <v>70</v>
      </c>
      <c r="K70" s="16"/>
      <c r="L70" s="17" t="s">
        <v>25</v>
      </c>
      <c r="M70" s="10">
        <v>11</v>
      </c>
      <c r="N70" s="10">
        <v>80</v>
      </c>
      <c r="O70" s="10">
        <v>15</v>
      </c>
      <c r="P70" s="10">
        <v>106</v>
      </c>
      <c r="Q70" s="10">
        <v>98</v>
      </c>
      <c r="R70" s="10">
        <v>204</v>
      </c>
      <c r="S70" s="10">
        <v>10266</v>
      </c>
      <c r="T70" s="14" t="s">
        <v>23</v>
      </c>
      <c r="U70" s="11" t="s">
        <v>23</v>
      </c>
    </row>
    <row r="71" spans="2:21" ht="15.95" customHeight="1" x14ac:dyDescent="0.2">
      <c r="B71" s="3" t="str">
        <f t="shared" si="0"/>
        <v>///</v>
      </c>
      <c r="D71" s="24" t="s">
        <v>23</v>
      </c>
      <c r="E71" s="15" t="s">
        <v>23</v>
      </c>
      <c r="F71" s="15" t="s">
        <v>23</v>
      </c>
      <c r="G71" s="15"/>
      <c r="H71" s="15" t="s">
        <v>23</v>
      </c>
      <c r="I71" s="15" t="s">
        <v>23</v>
      </c>
      <c r="J71" s="25">
        <v>55</v>
      </c>
      <c r="K71" s="16"/>
      <c r="L71" s="17" t="s">
        <v>24</v>
      </c>
      <c r="M71" s="10">
        <v>19</v>
      </c>
      <c r="N71" s="10">
        <v>59</v>
      </c>
      <c r="O71" s="10">
        <v>18</v>
      </c>
      <c r="P71" s="10">
        <v>96</v>
      </c>
      <c r="Q71" s="10">
        <v>46</v>
      </c>
      <c r="R71" s="10">
        <v>142</v>
      </c>
      <c r="S71" s="10">
        <v>15801</v>
      </c>
      <c r="T71" s="14" t="s">
        <v>23</v>
      </c>
      <c r="U71" s="11" t="s">
        <v>23</v>
      </c>
    </row>
    <row r="72" spans="2:21" ht="15.95" customHeight="1" x14ac:dyDescent="0.2">
      <c r="B72" s="3" t="str">
        <f t="shared" si="0"/>
        <v>///</v>
      </c>
      <c r="D72" s="24" t="s">
        <v>23</v>
      </c>
      <c r="E72" s="15" t="s">
        <v>23</v>
      </c>
      <c r="F72" s="15" t="s">
        <v>23</v>
      </c>
      <c r="G72" s="15" t="s">
        <v>23</v>
      </c>
      <c r="H72" s="15" t="s">
        <v>23</v>
      </c>
      <c r="I72" s="15" t="s">
        <v>23</v>
      </c>
      <c r="J72" s="9"/>
      <c r="K72" s="16"/>
      <c r="L72" s="21" t="s">
        <v>37</v>
      </c>
      <c r="M72" s="10" t="s">
        <v>23</v>
      </c>
      <c r="N72" s="10">
        <v>1</v>
      </c>
      <c r="O72" s="10">
        <v>1</v>
      </c>
      <c r="P72" s="10">
        <v>2</v>
      </c>
      <c r="Q72" s="10">
        <v>3</v>
      </c>
      <c r="R72" s="10">
        <v>5</v>
      </c>
      <c r="S72" s="10">
        <v>1967</v>
      </c>
      <c r="T72" s="14" t="s">
        <v>23</v>
      </c>
      <c r="U72" s="11" t="s">
        <v>23</v>
      </c>
    </row>
    <row r="73" spans="2:21" ht="15.95" customHeight="1" x14ac:dyDescent="0.2">
      <c r="B73" s="3" t="str">
        <f t="shared" ref="B73:B136" si="1">CONCATENATE(E73,"/",F73,"/",G73,"/",H73)</f>
        <v>///</v>
      </c>
      <c r="D73" s="24" t="s">
        <v>23</v>
      </c>
      <c r="E73" s="15" t="s">
        <v>23</v>
      </c>
      <c r="F73" s="15" t="s">
        <v>23</v>
      </c>
      <c r="G73" s="15" t="s">
        <v>23</v>
      </c>
      <c r="H73" s="15" t="s">
        <v>23</v>
      </c>
      <c r="I73" s="15" t="s">
        <v>23</v>
      </c>
      <c r="J73" s="20"/>
      <c r="K73" s="16"/>
      <c r="L73" s="17" t="s">
        <v>29</v>
      </c>
      <c r="M73" s="10" t="s">
        <v>23</v>
      </c>
      <c r="N73" s="10">
        <v>1</v>
      </c>
      <c r="O73" s="10">
        <v>1</v>
      </c>
      <c r="P73" s="10">
        <v>2</v>
      </c>
      <c r="Q73" s="10">
        <v>3</v>
      </c>
      <c r="R73" s="10">
        <v>5</v>
      </c>
      <c r="S73" s="10">
        <v>1967</v>
      </c>
      <c r="T73" s="14" t="s">
        <v>23</v>
      </c>
      <c r="U73" s="11" t="s">
        <v>23</v>
      </c>
    </row>
    <row r="74" spans="2:21" ht="15.95" customHeight="1" x14ac:dyDescent="0.2">
      <c r="B74" s="3" t="str">
        <f t="shared" si="1"/>
        <v>///</v>
      </c>
      <c r="D74" s="24" t="s">
        <v>23</v>
      </c>
      <c r="E74" s="15" t="s">
        <v>23</v>
      </c>
      <c r="F74" s="15" t="s">
        <v>23</v>
      </c>
      <c r="G74" s="15" t="s">
        <v>23</v>
      </c>
      <c r="H74" s="15" t="s">
        <v>23</v>
      </c>
      <c r="I74" s="15" t="s">
        <v>23</v>
      </c>
      <c r="J74" s="20"/>
      <c r="K74" s="16"/>
      <c r="L74" s="18" t="s">
        <v>16</v>
      </c>
      <c r="M74" s="19">
        <v>292</v>
      </c>
      <c r="N74" s="19">
        <v>478</v>
      </c>
      <c r="O74" s="19">
        <v>54</v>
      </c>
      <c r="P74" s="19">
        <v>824</v>
      </c>
      <c r="Q74" s="19">
        <v>493</v>
      </c>
      <c r="R74" s="19">
        <v>1317</v>
      </c>
      <c r="S74" s="19">
        <v>52893</v>
      </c>
      <c r="T74" s="14">
        <v>156563.28</v>
      </c>
      <c r="U74" s="11" t="s">
        <v>23</v>
      </c>
    </row>
    <row r="75" spans="2:21" ht="15.95" customHeight="1" x14ac:dyDescent="0.2">
      <c r="B75" s="3" t="str">
        <f t="shared" si="1"/>
        <v>Мамыковское/89/7/1</v>
      </c>
      <c r="D75" s="24">
        <v>17</v>
      </c>
      <c r="E75" s="15" t="s">
        <v>31</v>
      </c>
      <c r="F75" s="15">
        <v>89</v>
      </c>
      <c r="G75" s="15">
        <v>7</v>
      </c>
      <c r="H75" s="15">
        <v>1</v>
      </c>
      <c r="I75" s="15">
        <v>6.4</v>
      </c>
      <c r="J75" s="24" t="s">
        <v>20</v>
      </c>
      <c r="K75" s="16" t="s">
        <v>21</v>
      </c>
      <c r="L75" s="17" t="s">
        <v>24</v>
      </c>
      <c r="M75" s="10">
        <v>25</v>
      </c>
      <c r="N75" s="10">
        <v>137</v>
      </c>
      <c r="O75" s="10">
        <v>56</v>
      </c>
      <c r="P75" s="10">
        <v>218</v>
      </c>
      <c r="Q75" s="10">
        <v>227</v>
      </c>
      <c r="R75" s="10">
        <v>445</v>
      </c>
      <c r="S75" s="10">
        <v>33400</v>
      </c>
      <c r="T75" s="14" t="s">
        <v>23</v>
      </c>
      <c r="U75" s="11" t="s">
        <v>41</v>
      </c>
    </row>
    <row r="76" spans="2:21" ht="15.95" customHeight="1" x14ac:dyDescent="0.2">
      <c r="B76" s="3" t="str">
        <f t="shared" si="1"/>
        <v>///</v>
      </c>
      <c r="D76" s="24" t="s">
        <v>23</v>
      </c>
      <c r="E76" s="15" t="s">
        <v>23</v>
      </c>
      <c r="F76" s="15" t="s">
        <v>23</v>
      </c>
      <c r="G76" s="15"/>
      <c r="H76" s="15" t="s">
        <v>23</v>
      </c>
      <c r="I76" s="15" t="s">
        <v>23</v>
      </c>
      <c r="J76" s="25" t="s">
        <v>72</v>
      </c>
      <c r="K76" s="16"/>
      <c r="L76" s="17" t="s">
        <v>22</v>
      </c>
      <c r="M76" s="10" t="s">
        <v>23</v>
      </c>
      <c r="N76" s="10">
        <v>76</v>
      </c>
      <c r="O76" s="10">
        <v>25</v>
      </c>
      <c r="P76" s="10">
        <v>101</v>
      </c>
      <c r="Q76" s="10">
        <v>116</v>
      </c>
      <c r="R76" s="10">
        <v>217</v>
      </c>
      <c r="S76" s="10">
        <v>2875</v>
      </c>
      <c r="T76" s="14" t="s">
        <v>23</v>
      </c>
      <c r="U76" s="11" t="s">
        <v>23</v>
      </c>
    </row>
    <row r="77" spans="2:21" ht="15.95" customHeight="1" x14ac:dyDescent="0.2">
      <c r="B77" s="3" t="str">
        <f t="shared" si="1"/>
        <v>///</v>
      </c>
      <c r="D77" s="24" t="s">
        <v>23</v>
      </c>
      <c r="E77" s="15" t="s">
        <v>23</v>
      </c>
      <c r="F77" s="15" t="s">
        <v>23</v>
      </c>
      <c r="G77" s="15"/>
      <c r="H77" s="15" t="s">
        <v>23</v>
      </c>
      <c r="I77" s="15" t="s">
        <v>23</v>
      </c>
      <c r="J77" s="25">
        <v>65</v>
      </c>
      <c r="K77" s="16"/>
      <c r="L77" s="17" t="s">
        <v>25</v>
      </c>
      <c r="M77" s="10" t="s">
        <v>23</v>
      </c>
      <c r="N77" s="10">
        <v>39</v>
      </c>
      <c r="O77" s="10">
        <v>19</v>
      </c>
      <c r="P77" s="10">
        <v>58</v>
      </c>
      <c r="Q77" s="10">
        <v>99</v>
      </c>
      <c r="R77" s="10">
        <v>157</v>
      </c>
      <c r="S77" s="10">
        <v>4764</v>
      </c>
      <c r="T77" s="14" t="s">
        <v>23</v>
      </c>
      <c r="U77" s="11" t="s">
        <v>23</v>
      </c>
    </row>
    <row r="78" spans="2:21" ht="15.95" customHeight="1" x14ac:dyDescent="0.2">
      <c r="B78" s="3" t="str">
        <f t="shared" si="1"/>
        <v>///</v>
      </c>
      <c r="D78" s="24" t="s">
        <v>23</v>
      </c>
      <c r="E78" s="15" t="s">
        <v>23</v>
      </c>
      <c r="F78" s="15" t="s">
        <v>23</v>
      </c>
      <c r="G78" s="15" t="s">
        <v>23</v>
      </c>
      <c r="H78" s="15" t="s">
        <v>23</v>
      </c>
      <c r="I78" s="15" t="s">
        <v>23</v>
      </c>
      <c r="J78" s="9"/>
      <c r="K78" s="16"/>
      <c r="L78" s="21" t="s">
        <v>37</v>
      </c>
      <c r="M78" s="10" t="s">
        <v>23</v>
      </c>
      <c r="N78" s="10">
        <v>9</v>
      </c>
      <c r="O78" s="10">
        <v>6</v>
      </c>
      <c r="P78" s="10">
        <v>15</v>
      </c>
      <c r="Q78" s="10">
        <v>36</v>
      </c>
      <c r="R78" s="10">
        <v>51</v>
      </c>
      <c r="S78" s="10">
        <v>15572</v>
      </c>
      <c r="T78" s="14" t="s">
        <v>23</v>
      </c>
      <c r="U78" s="11" t="s">
        <v>23</v>
      </c>
    </row>
    <row r="79" spans="2:21" ht="15.95" customHeight="1" x14ac:dyDescent="0.2">
      <c r="B79" s="3" t="str">
        <f t="shared" si="1"/>
        <v>///</v>
      </c>
      <c r="D79" s="24" t="s">
        <v>23</v>
      </c>
      <c r="E79" s="15" t="s">
        <v>23</v>
      </c>
      <c r="F79" s="15" t="s">
        <v>23</v>
      </c>
      <c r="G79" s="15" t="s">
        <v>23</v>
      </c>
      <c r="H79" s="15" t="s">
        <v>23</v>
      </c>
      <c r="I79" s="15" t="s">
        <v>23</v>
      </c>
      <c r="J79" s="20"/>
      <c r="K79" s="16"/>
      <c r="L79" s="18" t="s">
        <v>16</v>
      </c>
      <c r="M79" s="19">
        <v>25</v>
      </c>
      <c r="N79" s="19">
        <v>261</v>
      </c>
      <c r="O79" s="19">
        <v>106</v>
      </c>
      <c r="P79" s="19">
        <v>392</v>
      </c>
      <c r="Q79" s="19">
        <v>478</v>
      </c>
      <c r="R79" s="19">
        <v>870</v>
      </c>
      <c r="S79" s="19">
        <v>56611</v>
      </c>
      <c r="T79" s="14">
        <v>534407.84</v>
      </c>
      <c r="U79" s="11" t="s">
        <v>23</v>
      </c>
    </row>
    <row r="80" spans="2:21" ht="15.95" customHeight="1" x14ac:dyDescent="0.2">
      <c r="B80" s="3" t="str">
        <f t="shared" si="1"/>
        <v>Мамыковское/91/11/1</v>
      </c>
      <c r="D80" s="24">
        <v>18</v>
      </c>
      <c r="E80" s="15" t="s">
        <v>31</v>
      </c>
      <c r="F80" s="15">
        <v>91</v>
      </c>
      <c r="G80" s="15">
        <v>11</v>
      </c>
      <c r="H80" s="15">
        <v>1</v>
      </c>
      <c r="I80" s="15">
        <v>5.7</v>
      </c>
      <c r="J80" s="24" t="s">
        <v>20</v>
      </c>
      <c r="K80" s="16" t="s">
        <v>21</v>
      </c>
      <c r="L80" s="17" t="s">
        <v>25</v>
      </c>
      <c r="M80" s="10">
        <v>2</v>
      </c>
      <c r="N80" s="10">
        <v>128</v>
      </c>
      <c r="O80" s="10">
        <v>48</v>
      </c>
      <c r="P80" s="10">
        <v>178</v>
      </c>
      <c r="Q80" s="10">
        <v>345</v>
      </c>
      <c r="R80" s="10">
        <v>523</v>
      </c>
      <c r="S80" s="10">
        <v>16039</v>
      </c>
      <c r="T80" s="14" t="s">
        <v>23</v>
      </c>
      <c r="U80" s="11" t="s">
        <v>41</v>
      </c>
    </row>
    <row r="81" spans="2:21" ht="15.95" customHeight="1" x14ac:dyDescent="0.2">
      <c r="B81" s="3" t="str">
        <f t="shared" si="1"/>
        <v>///</v>
      </c>
      <c r="D81" s="24" t="s">
        <v>23</v>
      </c>
      <c r="E81" s="15" t="s">
        <v>23</v>
      </c>
      <c r="F81" s="15" t="s">
        <v>23</v>
      </c>
      <c r="G81" s="15"/>
      <c r="H81" s="15" t="s">
        <v>23</v>
      </c>
      <c r="I81" s="15" t="s">
        <v>23</v>
      </c>
      <c r="J81" s="25" t="s">
        <v>73</v>
      </c>
      <c r="K81" s="16"/>
      <c r="L81" s="17" t="s">
        <v>22</v>
      </c>
      <c r="M81" s="10" t="s">
        <v>23</v>
      </c>
      <c r="N81" s="10">
        <v>94</v>
      </c>
      <c r="O81" s="10">
        <v>22</v>
      </c>
      <c r="P81" s="10">
        <v>116</v>
      </c>
      <c r="Q81" s="10">
        <v>133</v>
      </c>
      <c r="R81" s="10">
        <v>249</v>
      </c>
      <c r="S81" s="10">
        <v>3575</v>
      </c>
      <c r="T81" s="14" t="s">
        <v>23</v>
      </c>
      <c r="U81" s="11" t="s">
        <v>23</v>
      </c>
    </row>
    <row r="82" spans="2:21" ht="15.95" customHeight="1" x14ac:dyDescent="0.2">
      <c r="B82" s="3" t="str">
        <f t="shared" si="1"/>
        <v>///</v>
      </c>
      <c r="D82" s="24" t="s">
        <v>23</v>
      </c>
      <c r="E82" s="15" t="s">
        <v>23</v>
      </c>
      <c r="F82" s="15" t="s">
        <v>23</v>
      </c>
      <c r="G82" s="15"/>
      <c r="H82" s="15" t="s">
        <v>23</v>
      </c>
      <c r="I82" s="15" t="s">
        <v>23</v>
      </c>
      <c r="J82" s="25">
        <v>70</v>
      </c>
      <c r="K82" s="16"/>
      <c r="L82" s="17" t="s">
        <v>24</v>
      </c>
      <c r="M82" s="10" t="s">
        <v>23</v>
      </c>
      <c r="N82" s="10">
        <v>20</v>
      </c>
      <c r="O82" s="10">
        <v>79</v>
      </c>
      <c r="P82" s="10">
        <v>99</v>
      </c>
      <c r="Q82" s="10">
        <v>120</v>
      </c>
      <c r="R82" s="10">
        <v>219</v>
      </c>
      <c r="S82" s="10">
        <v>11169</v>
      </c>
      <c r="T82" s="14" t="s">
        <v>23</v>
      </c>
      <c r="U82" s="11" t="s">
        <v>23</v>
      </c>
    </row>
    <row r="83" spans="2:21" ht="15.95" customHeight="1" x14ac:dyDescent="0.2">
      <c r="B83" s="3" t="str">
        <f t="shared" si="1"/>
        <v>///</v>
      </c>
      <c r="D83" s="24" t="s">
        <v>23</v>
      </c>
      <c r="E83" s="15" t="s">
        <v>23</v>
      </c>
      <c r="F83" s="15" t="s">
        <v>23</v>
      </c>
      <c r="G83" s="15" t="s">
        <v>23</v>
      </c>
      <c r="H83" s="15" t="s">
        <v>23</v>
      </c>
      <c r="I83" s="15" t="s">
        <v>23</v>
      </c>
      <c r="J83" s="9"/>
      <c r="K83" s="16"/>
      <c r="L83" s="21" t="s">
        <v>37</v>
      </c>
      <c r="M83" s="10" t="s">
        <v>23</v>
      </c>
      <c r="N83" s="10">
        <v>33</v>
      </c>
      <c r="O83" s="10">
        <v>22</v>
      </c>
      <c r="P83" s="10">
        <v>55</v>
      </c>
      <c r="Q83" s="10">
        <v>50</v>
      </c>
      <c r="R83" s="10">
        <v>105</v>
      </c>
      <c r="S83" s="10">
        <v>55657</v>
      </c>
      <c r="T83" s="14" t="s">
        <v>23</v>
      </c>
      <c r="U83" s="11" t="s">
        <v>23</v>
      </c>
    </row>
    <row r="84" spans="2:21" ht="15.95" customHeight="1" x14ac:dyDescent="0.2">
      <c r="B84" s="3" t="str">
        <f t="shared" si="1"/>
        <v>///</v>
      </c>
      <c r="D84" s="24" t="s">
        <v>23</v>
      </c>
      <c r="E84" s="15" t="s">
        <v>23</v>
      </c>
      <c r="F84" s="15" t="s">
        <v>23</v>
      </c>
      <c r="G84" s="15" t="s">
        <v>23</v>
      </c>
      <c r="H84" s="15" t="s">
        <v>23</v>
      </c>
      <c r="I84" s="15" t="s">
        <v>23</v>
      </c>
      <c r="J84" s="20"/>
      <c r="K84" s="16"/>
      <c r="L84" s="18" t="s">
        <v>16</v>
      </c>
      <c r="M84" s="19">
        <v>2</v>
      </c>
      <c r="N84" s="19">
        <v>275</v>
      </c>
      <c r="O84" s="19">
        <v>171</v>
      </c>
      <c r="P84" s="19">
        <v>448</v>
      </c>
      <c r="Q84" s="19">
        <v>648</v>
      </c>
      <c r="R84" s="19">
        <v>1096</v>
      </c>
      <c r="S84" s="19">
        <v>86440</v>
      </c>
      <c r="T84" s="14">
        <v>511724.79999999999</v>
      </c>
      <c r="U84" s="11" t="s">
        <v>23</v>
      </c>
    </row>
    <row r="85" spans="2:21" ht="15.95" customHeight="1" x14ac:dyDescent="0.2">
      <c r="B85" s="3" t="str">
        <f t="shared" si="1"/>
        <v>Мамыковское/95/11/2</v>
      </c>
      <c r="D85" s="24">
        <v>19</v>
      </c>
      <c r="E85" s="15" t="s">
        <v>31</v>
      </c>
      <c r="F85" s="15">
        <v>95</v>
      </c>
      <c r="G85" s="15">
        <v>11</v>
      </c>
      <c r="H85" s="15">
        <v>2</v>
      </c>
      <c r="I85" s="15">
        <v>3.8</v>
      </c>
      <c r="J85" s="24" t="s">
        <v>20</v>
      </c>
      <c r="K85" s="16" t="s">
        <v>21</v>
      </c>
      <c r="L85" s="17" t="s">
        <v>22</v>
      </c>
      <c r="M85" s="10">
        <v>64</v>
      </c>
      <c r="N85" s="10">
        <v>296</v>
      </c>
      <c r="O85" s="10">
        <v>15</v>
      </c>
      <c r="P85" s="10">
        <v>375</v>
      </c>
      <c r="Q85" s="10">
        <v>298</v>
      </c>
      <c r="R85" s="10">
        <v>673</v>
      </c>
      <c r="S85" s="10">
        <v>12966</v>
      </c>
      <c r="T85" s="14" t="s">
        <v>23</v>
      </c>
      <c r="U85" s="11" t="s">
        <v>74</v>
      </c>
    </row>
    <row r="86" spans="2:21" ht="15.95" customHeight="1" x14ac:dyDescent="0.2">
      <c r="B86" s="3" t="str">
        <f t="shared" si="1"/>
        <v>///</v>
      </c>
      <c r="D86" s="24" t="s">
        <v>23</v>
      </c>
      <c r="E86" s="15" t="s">
        <v>23</v>
      </c>
      <c r="F86" s="15" t="s">
        <v>23</v>
      </c>
      <c r="G86" s="15"/>
      <c r="H86" s="15" t="s">
        <v>23</v>
      </c>
      <c r="I86" s="15" t="s">
        <v>23</v>
      </c>
      <c r="J86" s="25" t="s">
        <v>71</v>
      </c>
      <c r="K86" s="16"/>
      <c r="L86" s="17" t="s">
        <v>25</v>
      </c>
      <c r="M86" s="10" t="s">
        <v>23</v>
      </c>
      <c r="N86" s="10">
        <v>23</v>
      </c>
      <c r="O86" s="10">
        <v>22</v>
      </c>
      <c r="P86" s="10">
        <v>45</v>
      </c>
      <c r="Q86" s="10">
        <v>58</v>
      </c>
      <c r="R86" s="10">
        <v>103</v>
      </c>
      <c r="S86" s="10">
        <v>3488</v>
      </c>
      <c r="T86" s="14" t="s">
        <v>23</v>
      </c>
      <c r="U86" s="11" t="s">
        <v>23</v>
      </c>
    </row>
    <row r="87" spans="2:21" ht="15.95" customHeight="1" x14ac:dyDescent="0.2">
      <c r="B87" s="3" t="str">
        <f t="shared" si="1"/>
        <v>///</v>
      </c>
      <c r="D87" s="24" t="s">
        <v>23</v>
      </c>
      <c r="E87" s="15" t="s">
        <v>23</v>
      </c>
      <c r="F87" s="15" t="s">
        <v>23</v>
      </c>
      <c r="G87" s="15"/>
      <c r="H87" s="15" t="s">
        <v>23</v>
      </c>
      <c r="I87" s="15" t="s">
        <v>23</v>
      </c>
      <c r="J87" s="25">
        <v>55</v>
      </c>
      <c r="K87" s="16"/>
      <c r="L87" s="17" t="s">
        <v>24</v>
      </c>
      <c r="M87" s="10" t="s">
        <v>23</v>
      </c>
      <c r="N87" s="10">
        <v>8</v>
      </c>
      <c r="O87" s="10">
        <v>23</v>
      </c>
      <c r="P87" s="10">
        <v>31</v>
      </c>
      <c r="Q87" s="10">
        <v>47</v>
      </c>
      <c r="R87" s="10">
        <v>78</v>
      </c>
      <c r="S87" s="10">
        <v>3756</v>
      </c>
      <c r="T87" s="14" t="s">
        <v>23</v>
      </c>
      <c r="U87" s="11" t="s">
        <v>23</v>
      </c>
    </row>
    <row r="88" spans="2:21" ht="15.95" customHeight="1" x14ac:dyDescent="0.2">
      <c r="B88" s="3" t="str">
        <f t="shared" si="1"/>
        <v>///</v>
      </c>
      <c r="D88" s="24" t="s">
        <v>23</v>
      </c>
      <c r="E88" s="15" t="s">
        <v>23</v>
      </c>
      <c r="F88" s="15" t="s">
        <v>23</v>
      </c>
      <c r="G88" s="15" t="s">
        <v>23</v>
      </c>
      <c r="H88" s="15" t="s">
        <v>23</v>
      </c>
      <c r="I88" s="15" t="s">
        <v>23</v>
      </c>
      <c r="J88" s="20"/>
      <c r="K88" s="16"/>
      <c r="L88" s="18" t="s">
        <v>16</v>
      </c>
      <c r="M88" s="19">
        <v>64</v>
      </c>
      <c r="N88" s="19">
        <v>327</v>
      </c>
      <c r="O88" s="19">
        <v>60</v>
      </c>
      <c r="P88" s="19">
        <v>451</v>
      </c>
      <c r="Q88" s="19">
        <v>403</v>
      </c>
      <c r="R88" s="19">
        <v>854</v>
      </c>
      <c r="S88" s="19">
        <v>20210</v>
      </c>
      <c r="T88" s="14">
        <v>76798</v>
      </c>
      <c r="U88" s="11" t="s">
        <v>23</v>
      </c>
    </row>
    <row r="89" spans="2:21" ht="15.95" customHeight="1" x14ac:dyDescent="0.2">
      <c r="B89" s="3" t="str">
        <f t="shared" si="1"/>
        <v>Тимерликовское/1/5/1</v>
      </c>
      <c r="D89" s="24">
        <v>20</v>
      </c>
      <c r="E89" s="15" t="s">
        <v>32</v>
      </c>
      <c r="F89" s="15">
        <v>1</v>
      </c>
      <c r="G89" s="15">
        <v>5</v>
      </c>
      <c r="H89" s="15">
        <v>1</v>
      </c>
      <c r="I89" s="15">
        <v>6.3</v>
      </c>
      <c r="J89" s="24" t="s">
        <v>20</v>
      </c>
      <c r="K89" s="16" t="s">
        <v>21</v>
      </c>
      <c r="L89" s="17" t="s">
        <v>22</v>
      </c>
      <c r="M89" s="10">
        <v>126</v>
      </c>
      <c r="N89" s="10">
        <v>264</v>
      </c>
      <c r="O89" s="10">
        <v>22</v>
      </c>
      <c r="P89" s="10">
        <v>412</v>
      </c>
      <c r="Q89" s="10">
        <v>215</v>
      </c>
      <c r="R89" s="10">
        <v>627</v>
      </c>
      <c r="S89" s="10">
        <v>14601</v>
      </c>
      <c r="T89" s="14" t="s">
        <v>23</v>
      </c>
      <c r="U89" s="11" t="s">
        <v>75</v>
      </c>
    </row>
    <row r="90" spans="2:21" ht="15.95" customHeight="1" x14ac:dyDescent="0.2">
      <c r="B90" s="3" t="str">
        <f t="shared" si="1"/>
        <v>///</v>
      </c>
      <c r="D90" s="24" t="s">
        <v>23</v>
      </c>
      <c r="E90" s="15" t="s">
        <v>23</v>
      </c>
      <c r="F90" s="15" t="s">
        <v>23</v>
      </c>
      <c r="G90" s="15"/>
      <c r="H90" s="15" t="s">
        <v>23</v>
      </c>
      <c r="I90" s="15" t="s">
        <v>23</v>
      </c>
      <c r="J90" s="25" t="s">
        <v>76</v>
      </c>
      <c r="K90" s="16"/>
      <c r="L90" s="17" t="s">
        <v>25</v>
      </c>
      <c r="M90" s="10">
        <v>7</v>
      </c>
      <c r="N90" s="10">
        <v>136</v>
      </c>
      <c r="O90" s="10">
        <v>40</v>
      </c>
      <c r="P90" s="10">
        <v>183</v>
      </c>
      <c r="Q90" s="10">
        <v>158</v>
      </c>
      <c r="R90" s="10">
        <v>341</v>
      </c>
      <c r="S90" s="10">
        <v>16584</v>
      </c>
      <c r="T90" s="14" t="s">
        <v>23</v>
      </c>
      <c r="U90" s="11" t="s">
        <v>23</v>
      </c>
    </row>
    <row r="91" spans="2:21" ht="15.95" customHeight="1" x14ac:dyDescent="0.2">
      <c r="B91" s="3" t="str">
        <f t="shared" si="1"/>
        <v>///</v>
      </c>
      <c r="D91" s="24" t="s">
        <v>23</v>
      </c>
      <c r="E91" s="15" t="s">
        <v>23</v>
      </c>
      <c r="F91" s="15" t="s">
        <v>23</v>
      </c>
      <c r="G91" s="15"/>
      <c r="H91" s="15" t="s">
        <v>23</v>
      </c>
      <c r="I91" s="15" t="s">
        <v>23</v>
      </c>
      <c r="J91" s="25">
        <v>80</v>
      </c>
      <c r="K91" s="16"/>
      <c r="L91" s="21" t="s">
        <v>37</v>
      </c>
      <c r="M91" s="10">
        <v>4</v>
      </c>
      <c r="N91" s="10">
        <v>94</v>
      </c>
      <c r="O91" s="10">
        <v>22</v>
      </c>
      <c r="P91" s="10">
        <v>120</v>
      </c>
      <c r="Q91" s="10">
        <v>40</v>
      </c>
      <c r="R91" s="10">
        <v>160</v>
      </c>
      <c r="S91" s="10">
        <v>135283</v>
      </c>
      <c r="T91" s="14" t="s">
        <v>23</v>
      </c>
      <c r="U91" s="11" t="s">
        <v>23</v>
      </c>
    </row>
    <row r="92" spans="2:21" ht="15.95" customHeight="1" x14ac:dyDescent="0.2">
      <c r="B92" s="3" t="str">
        <f t="shared" si="1"/>
        <v>///</v>
      </c>
      <c r="D92" s="24" t="s">
        <v>23</v>
      </c>
      <c r="E92" s="15" t="s">
        <v>23</v>
      </c>
      <c r="F92" s="15" t="s">
        <v>23</v>
      </c>
      <c r="G92" s="15" t="s">
        <v>23</v>
      </c>
      <c r="H92" s="15" t="s">
        <v>23</v>
      </c>
      <c r="I92" s="15" t="s">
        <v>23</v>
      </c>
      <c r="J92" s="20"/>
      <c r="K92" s="16"/>
      <c r="L92" s="18" t="s">
        <v>16</v>
      </c>
      <c r="M92" s="19">
        <v>137</v>
      </c>
      <c r="N92" s="19">
        <v>494</v>
      </c>
      <c r="O92" s="19">
        <v>84</v>
      </c>
      <c r="P92" s="19">
        <v>715</v>
      </c>
      <c r="Q92" s="19">
        <v>413</v>
      </c>
      <c r="R92" s="19">
        <v>1128</v>
      </c>
      <c r="S92" s="19">
        <v>166468</v>
      </c>
      <c r="T92" s="14">
        <v>259690.08</v>
      </c>
      <c r="U92" s="11" t="s">
        <v>23</v>
      </c>
    </row>
    <row r="93" spans="2:21" ht="15.95" customHeight="1" x14ac:dyDescent="0.2">
      <c r="B93" s="3" t="str">
        <f t="shared" si="1"/>
        <v>Тимерликовское/1/23/2</v>
      </c>
      <c r="D93" s="24">
        <v>21</v>
      </c>
      <c r="E93" s="15" t="s">
        <v>32</v>
      </c>
      <c r="F93" s="15">
        <v>1</v>
      </c>
      <c r="G93" s="15">
        <v>23</v>
      </c>
      <c r="H93" s="15">
        <v>2</v>
      </c>
      <c r="I93" s="15">
        <v>8.1</v>
      </c>
      <c r="J93" s="24" t="s">
        <v>20</v>
      </c>
      <c r="K93" s="16" t="s">
        <v>21</v>
      </c>
      <c r="L93" s="17" t="s">
        <v>22</v>
      </c>
      <c r="M93" s="10">
        <v>22</v>
      </c>
      <c r="N93" s="10">
        <v>702</v>
      </c>
      <c r="O93" s="10">
        <v>78</v>
      </c>
      <c r="P93" s="10">
        <v>802</v>
      </c>
      <c r="Q93" s="10">
        <v>414</v>
      </c>
      <c r="R93" s="10">
        <v>1216</v>
      </c>
      <c r="S93" s="10">
        <v>25577</v>
      </c>
      <c r="T93" s="14" t="s">
        <v>23</v>
      </c>
      <c r="U93" s="11" t="s">
        <v>75</v>
      </c>
    </row>
    <row r="94" spans="2:21" ht="15.95" customHeight="1" x14ac:dyDescent="0.2">
      <c r="B94" s="3" t="str">
        <f t="shared" si="1"/>
        <v>///</v>
      </c>
      <c r="D94" s="24" t="s">
        <v>23</v>
      </c>
      <c r="E94" s="15" t="s">
        <v>23</v>
      </c>
      <c r="F94" s="15" t="s">
        <v>23</v>
      </c>
      <c r="G94" s="15"/>
      <c r="H94" s="15" t="s">
        <v>23</v>
      </c>
      <c r="I94" s="15" t="s">
        <v>23</v>
      </c>
      <c r="J94" s="25" t="s">
        <v>77</v>
      </c>
      <c r="K94" s="16"/>
      <c r="L94" s="17" t="s">
        <v>24</v>
      </c>
      <c r="M94" s="10" t="s">
        <v>23</v>
      </c>
      <c r="N94" s="10">
        <v>139</v>
      </c>
      <c r="O94" s="10">
        <v>80</v>
      </c>
      <c r="P94" s="10">
        <v>219</v>
      </c>
      <c r="Q94" s="10">
        <v>101</v>
      </c>
      <c r="R94" s="10">
        <v>320</v>
      </c>
      <c r="S94" s="10">
        <v>30107</v>
      </c>
      <c r="T94" s="14" t="s">
        <v>23</v>
      </c>
      <c r="U94" s="11" t="s">
        <v>23</v>
      </c>
    </row>
    <row r="95" spans="2:21" ht="15.95" customHeight="1" x14ac:dyDescent="0.2">
      <c r="B95" s="3" t="str">
        <f t="shared" si="1"/>
        <v>///</v>
      </c>
      <c r="D95" s="24" t="s">
        <v>23</v>
      </c>
      <c r="E95" s="15" t="s">
        <v>23</v>
      </c>
      <c r="F95" s="15" t="s">
        <v>23</v>
      </c>
      <c r="G95" s="15"/>
      <c r="H95" s="15" t="s">
        <v>23</v>
      </c>
      <c r="I95" s="15" t="s">
        <v>23</v>
      </c>
      <c r="J95" s="25">
        <v>50</v>
      </c>
      <c r="K95" s="16"/>
      <c r="L95" s="18" t="s">
        <v>16</v>
      </c>
      <c r="M95" s="19">
        <v>22</v>
      </c>
      <c r="N95" s="19">
        <v>841</v>
      </c>
      <c r="O95" s="19">
        <v>158</v>
      </c>
      <c r="P95" s="19">
        <v>1021</v>
      </c>
      <c r="Q95" s="19">
        <v>515</v>
      </c>
      <c r="R95" s="19">
        <v>1536</v>
      </c>
      <c r="S95" s="19">
        <v>55684</v>
      </c>
      <c r="T95" s="14">
        <v>174847.76</v>
      </c>
      <c r="U95" s="11" t="s">
        <v>23</v>
      </c>
    </row>
    <row r="96" spans="2:21" ht="15.95" customHeight="1" x14ac:dyDescent="0.2">
      <c r="B96" s="3" t="str">
        <f t="shared" si="1"/>
        <v>Тимерликовское/62/4/1</v>
      </c>
      <c r="D96" s="24">
        <v>22</v>
      </c>
      <c r="E96" s="15" t="s">
        <v>32</v>
      </c>
      <c r="F96" s="15">
        <v>62</v>
      </c>
      <c r="G96" s="15">
        <v>4</v>
      </c>
      <c r="H96" s="15">
        <v>1</v>
      </c>
      <c r="I96" s="15">
        <v>6.1</v>
      </c>
      <c r="J96" s="24" t="s">
        <v>20</v>
      </c>
      <c r="K96" s="16" t="s">
        <v>21</v>
      </c>
      <c r="L96" s="17" t="s">
        <v>25</v>
      </c>
      <c r="M96" s="10">
        <v>48</v>
      </c>
      <c r="N96" s="10">
        <v>143</v>
      </c>
      <c r="O96" s="10">
        <v>22</v>
      </c>
      <c r="P96" s="10">
        <v>213</v>
      </c>
      <c r="Q96" s="10">
        <v>269</v>
      </c>
      <c r="R96" s="10">
        <v>482</v>
      </c>
      <c r="S96" s="10">
        <v>22151</v>
      </c>
      <c r="T96" s="14" t="s">
        <v>23</v>
      </c>
      <c r="U96" s="11" t="s">
        <v>79</v>
      </c>
    </row>
    <row r="97" spans="2:21" ht="15.95" customHeight="1" x14ac:dyDescent="0.2">
      <c r="B97" s="3" t="str">
        <f t="shared" si="1"/>
        <v>///</v>
      </c>
      <c r="D97" s="24" t="s">
        <v>23</v>
      </c>
      <c r="E97" s="15" t="s">
        <v>23</v>
      </c>
      <c r="F97" s="15" t="s">
        <v>23</v>
      </c>
      <c r="G97" s="15"/>
      <c r="H97" s="15" t="s">
        <v>23</v>
      </c>
      <c r="I97" s="15" t="s">
        <v>23</v>
      </c>
      <c r="J97" s="25" t="s">
        <v>80</v>
      </c>
      <c r="K97" s="16"/>
      <c r="L97" s="17" t="s">
        <v>22</v>
      </c>
      <c r="M97" s="10">
        <v>94</v>
      </c>
      <c r="N97" s="10">
        <v>96</v>
      </c>
      <c r="O97" s="10">
        <v>6</v>
      </c>
      <c r="P97" s="10">
        <v>196</v>
      </c>
      <c r="Q97" s="10">
        <v>177</v>
      </c>
      <c r="R97" s="10">
        <v>373</v>
      </c>
      <c r="S97" s="10">
        <v>7448</v>
      </c>
      <c r="T97" s="14" t="s">
        <v>23</v>
      </c>
      <c r="U97" s="11" t="s">
        <v>23</v>
      </c>
    </row>
    <row r="98" spans="2:21" ht="15.95" customHeight="1" x14ac:dyDescent="0.2">
      <c r="B98" s="3" t="str">
        <f t="shared" si="1"/>
        <v>///</v>
      </c>
      <c r="D98" s="24" t="s">
        <v>23</v>
      </c>
      <c r="E98" s="15" t="s">
        <v>23</v>
      </c>
      <c r="F98" s="15" t="s">
        <v>23</v>
      </c>
      <c r="G98" s="15"/>
      <c r="H98" s="15" t="s">
        <v>23</v>
      </c>
      <c r="I98" s="15" t="s">
        <v>23</v>
      </c>
      <c r="J98" s="25">
        <v>100</v>
      </c>
      <c r="K98" s="16"/>
      <c r="L98" s="17" t="s">
        <v>24</v>
      </c>
      <c r="M98" s="10">
        <v>7</v>
      </c>
      <c r="N98" s="10">
        <v>38</v>
      </c>
      <c r="O98" s="10">
        <v>11</v>
      </c>
      <c r="P98" s="10">
        <v>56</v>
      </c>
      <c r="Q98" s="10">
        <v>37</v>
      </c>
      <c r="R98" s="10">
        <v>93</v>
      </c>
      <c r="S98" s="10">
        <v>9043</v>
      </c>
      <c r="T98" s="14" t="s">
        <v>23</v>
      </c>
      <c r="U98" s="11" t="s">
        <v>23</v>
      </c>
    </row>
    <row r="99" spans="2:21" ht="15.95" customHeight="1" x14ac:dyDescent="0.2">
      <c r="B99" s="3" t="str">
        <f t="shared" si="1"/>
        <v>///</v>
      </c>
      <c r="D99" s="24" t="s">
        <v>23</v>
      </c>
      <c r="E99" s="15" t="s">
        <v>23</v>
      </c>
      <c r="F99" s="15" t="s">
        <v>23</v>
      </c>
      <c r="G99" s="15" t="s">
        <v>23</v>
      </c>
      <c r="H99" s="15" t="s">
        <v>23</v>
      </c>
      <c r="I99" s="15" t="s">
        <v>23</v>
      </c>
      <c r="J99" s="20"/>
      <c r="K99" s="16"/>
      <c r="L99" s="18" t="s">
        <v>16</v>
      </c>
      <c r="M99" s="19">
        <v>149</v>
      </c>
      <c r="N99" s="19">
        <v>277</v>
      </c>
      <c r="O99" s="19">
        <v>39</v>
      </c>
      <c r="P99" s="19">
        <v>465</v>
      </c>
      <c r="Q99" s="19">
        <v>483</v>
      </c>
      <c r="R99" s="19">
        <v>948</v>
      </c>
      <c r="S99" s="19">
        <v>38642</v>
      </c>
      <c r="T99" s="14">
        <v>493844.76</v>
      </c>
      <c r="U99" s="11" t="s">
        <v>23</v>
      </c>
    </row>
    <row r="100" spans="2:21" ht="15.95" customHeight="1" x14ac:dyDescent="0.2">
      <c r="B100" s="3" t="str">
        <f t="shared" si="1"/>
        <v>Тимерликовское/62/4/2</v>
      </c>
      <c r="D100" s="24">
        <v>23</v>
      </c>
      <c r="E100" s="15" t="s">
        <v>32</v>
      </c>
      <c r="F100" s="15">
        <v>62</v>
      </c>
      <c r="G100" s="15">
        <v>4</v>
      </c>
      <c r="H100" s="15">
        <v>2</v>
      </c>
      <c r="I100" s="15">
        <v>3.8</v>
      </c>
      <c r="J100" s="24" t="s">
        <v>20</v>
      </c>
      <c r="K100" s="16" t="s">
        <v>21</v>
      </c>
      <c r="L100" s="17" t="s">
        <v>25</v>
      </c>
      <c r="M100" s="10">
        <v>26</v>
      </c>
      <c r="N100" s="10">
        <v>78</v>
      </c>
      <c r="O100" s="10">
        <v>7</v>
      </c>
      <c r="P100" s="10">
        <v>111</v>
      </c>
      <c r="Q100" s="10">
        <v>188</v>
      </c>
      <c r="R100" s="10">
        <v>299</v>
      </c>
      <c r="S100" s="10">
        <v>11921</v>
      </c>
      <c r="T100" s="14" t="s">
        <v>23</v>
      </c>
      <c r="U100" s="11" t="s">
        <v>79</v>
      </c>
    </row>
    <row r="101" spans="2:21" ht="15.95" customHeight="1" x14ac:dyDescent="0.2">
      <c r="B101" s="3" t="str">
        <f t="shared" si="1"/>
        <v>///</v>
      </c>
      <c r="D101" s="24" t="s">
        <v>23</v>
      </c>
      <c r="E101" s="15" t="s">
        <v>23</v>
      </c>
      <c r="F101" s="15" t="s">
        <v>23</v>
      </c>
      <c r="G101" s="15"/>
      <c r="H101" s="15" t="s">
        <v>23</v>
      </c>
      <c r="I101" s="15" t="s">
        <v>23</v>
      </c>
      <c r="J101" s="25" t="s">
        <v>80</v>
      </c>
      <c r="K101" s="16"/>
      <c r="L101" s="17" t="s">
        <v>22</v>
      </c>
      <c r="M101" s="10">
        <v>69</v>
      </c>
      <c r="N101" s="10">
        <v>70</v>
      </c>
      <c r="O101" s="10" t="s">
        <v>23</v>
      </c>
      <c r="P101" s="10">
        <v>139</v>
      </c>
      <c r="Q101" s="10">
        <v>102</v>
      </c>
      <c r="R101" s="10">
        <v>241</v>
      </c>
      <c r="S101" s="10">
        <v>5347</v>
      </c>
      <c r="T101" s="14" t="s">
        <v>23</v>
      </c>
      <c r="U101" s="11" t="s">
        <v>23</v>
      </c>
    </row>
    <row r="102" spans="2:21" ht="15.95" customHeight="1" x14ac:dyDescent="0.2">
      <c r="B102" s="3" t="str">
        <f t="shared" si="1"/>
        <v>///</v>
      </c>
      <c r="D102" s="24" t="s">
        <v>23</v>
      </c>
      <c r="E102" s="15" t="s">
        <v>23</v>
      </c>
      <c r="F102" s="15" t="s">
        <v>23</v>
      </c>
      <c r="G102" s="15"/>
      <c r="H102" s="15" t="s">
        <v>23</v>
      </c>
      <c r="I102" s="15" t="s">
        <v>23</v>
      </c>
      <c r="J102" s="25">
        <v>100</v>
      </c>
      <c r="K102" s="16"/>
      <c r="L102" s="17" t="s">
        <v>29</v>
      </c>
      <c r="M102" s="10" t="s">
        <v>23</v>
      </c>
      <c r="N102" s="10">
        <v>23</v>
      </c>
      <c r="O102" s="10">
        <v>7</v>
      </c>
      <c r="P102" s="10">
        <v>30</v>
      </c>
      <c r="Q102" s="10">
        <v>20</v>
      </c>
      <c r="R102" s="10">
        <v>50</v>
      </c>
      <c r="S102" s="10">
        <v>32968</v>
      </c>
      <c r="T102" s="14" t="s">
        <v>23</v>
      </c>
      <c r="U102" s="11" t="s">
        <v>23</v>
      </c>
    </row>
    <row r="103" spans="2:21" ht="15.95" customHeight="1" x14ac:dyDescent="0.2">
      <c r="B103" s="3" t="str">
        <f t="shared" si="1"/>
        <v>///</v>
      </c>
      <c r="D103" s="24" t="s">
        <v>23</v>
      </c>
      <c r="E103" s="15" t="s">
        <v>23</v>
      </c>
      <c r="F103" s="15" t="s">
        <v>23</v>
      </c>
      <c r="G103" s="15" t="s">
        <v>23</v>
      </c>
      <c r="H103" s="15" t="s">
        <v>23</v>
      </c>
      <c r="I103" s="15" t="s">
        <v>23</v>
      </c>
      <c r="J103" s="20"/>
      <c r="K103" s="16"/>
      <c r="L103" s="18" t="s">
        <v>16</v>
      </c>
      <c r="M103" s="19">
        <v>95</v>
      </c>
      <c r="N103" s="19">
        <v>171</v>
      </c>
      <c r="O103" s="19">
        <v>14</v>
      </c>
      <c r="P103" s="19">
        <v>280</v>
      </c>
      <c r="Q103" s="19">
        <v>310</v>
      </c>
      <c r="R103" s="19">
        <v>590</v>
      </c>
      <c r="S103" s="19">
        <v>50236</v>
      </c>
      <c r="T103" s="14">
        <v>334069.40000000002</v>
      </c>
      <c r="U103" s="11" t="s">
        <v>23</v>
      </c>
    </row>
    <row r="104" spans="2:21" ht="15.95" customHeight="1" x14ac:dyDescent="0.2">
      <c r="B104" s="3" t="str">
        <f t="shared" si="1"/>
        <v>Тимерликовское/62/6/3</v>
      </c>
      <c r="D104" s="24">
        <v>24</v>
      </c>
      <c r="E104" s="15" t="s">
        <v>32</v>
      </c>
      <c r="F104" s="15">
        <v>62</v>
      </c>
      <c r="G104" s="15">
        <v>6</v>
      </c>
      <c r="H104" s="15">
        <v>3</v>
      </c>
      <c r="I104" s="15">
        <v>6.3</v>
      </c>
      <c r="J104" s="24" t="s">
        <v>20</v>
      </c>
      <c r="K104" s="16" t="s">
        <v>21</v>
      </c>
      <c r="L104" s="17" t="s">
        <v>22</v>
      </c>
      <c r="M104" s="10">
        <v>139</v>
      </c>
      <c r="N104" s="10">
        <v>96</v>
      </c>
      <c r="O104" s="10" t="s">
        <v>23</v>
      </c>
      <c r="P104" s="10">
        <v>235</v>
      </c>
      <c r="Q104" s="10">
        <v>166</v>
      </c>
      <c r="R104" s="10">
        <v>401</v>
      </c>
      <c r="S104" s="10">
        <v>8823</v>
      </c>
      <c r="T104" s="14" t="s">
        <v>23</v>
      </c>
      <c r="U104" s="11" t="s">
        <v>81</v>
      </c>
    </row>
    <row r="105" spans="2:21" ht="15.95" customHeight="1" x14ac:dyDescent="0.2">
      <c r="B105" s="3" t="str">
        <f t="shared" si="1"/>
        <v>///</v>
      </c>
      <c r="D105" s="24" t="s">
        <v>23</v>
      </c>
      <c r="E105" s="15" t="s">
        <v>23</v>
      </c>
      <c r="F105" s="15" t="s">
        <v>23</v>
      </c>
      <c r="G105" s="15"/>
      <c r="H105" s="15" t="s">
        <v>23</v>
      </c>
      <c r="I105" s="15" t="s">
        <v>23</v>
      </c>
      <c r="J105" s="25" t="s">
        <v>82</v>
      </c>
      <c r="K105" s="16"/>
      <c r="L105" s="17" t="s">
        <v>25</v>
      </c>
      <c r="M105" s="10">
        <v>34</v>
      </c>
      <c r="N105" s="10">
        <v>91</v>
      </c>
      <c r="O105" s="10">
        <v>8</v>
      </c>
      <c r="P105" s="10">
        <v>133</v>
      </c>
      <c r="Q105" s="10">
        <v>185</v>
      </c>
      <c r="R105" s="10">
        <v>318</v>
      </c>
      <c r="S105" s="10">
        <v>13610</v>
      </c>
      <c r="T105" s="14" t="s">
        <v>23</v>
      </c>
      <c r="U105" s="11" t="s">
        <v>23</v>
      </c>
    </row>
    <row r="106" spans="2:21" ht="15.95" customHeight="1" x14ac:dyDescent="0.2">
      <c r="B106" s="3" t="str">
        <f t="shared" si="1"/>
        <v>///</v>
      </c>
      <c r="D106" s="24" t="s">
        <v>23</v>
      </c>
      <c r="E106" s="15" t="s">
        <v>23</v>
      </c>
      <c r="F106" s="15" t="s">
        <v>23</v>
      </c>
      <c r="G106" s="15"/>
      <c r="H106" s="15" t="s">
        <v>23</v>
      </c>
      <c r="I106" s="15" t="s">
        <v>23</v>
      </c>
      <c r="J106" s="25">
        <v>70</v>
      </c>
      <c r="K106" s="16"/>
      <c r="L106" s="17" t="s">
        <v>24</v>
      </c>
      <c r="M106" s="10">
        <v>3</v>
      </c>
      <c r="N106" s="10">
        <v>14</v>
      </c>
      <c r="O106" s="10">
        <v>2</v>
      </c>
      <c r="P106" s="10">
        <v>19</v>
      </c>
      <c r="Q106" s="10">
        <v>23</v>
      </c>
      <c r="R106" s="10">
        <v>42</v>
      </c>
      <c r="S106" s="10">
        <v>3219</v>
      </c>
      <c r="T106" s="14" t="s">
        <v>23</v>
      </c>
      <c r="U106" s="11" t="s">
        <v>23</v>
      </c>
    </row>
    <row r="107" spans="2:21" ht="15.95" customHeight="1" x14ac:dyDescent="0.2">
      <c r="B107" s="3" t="str">
        <f t="shared" si="1"/>
        <v>///</v>
      </c>
      <c r="D107" s="24" t="s">
        <v>23</v>
      </c>
      <c r="E107" s="15" t="s">
        <v>23</v>
      </c>
      <c r="F107" s="15" t="s">
        <v>23</v>
      </c>
      <c r="G107" s="15" t="s">
        <v>23</v>
      </c>
      <c r="H107" s="15" t="s">
        <v>23</v>
      </c>
      <c r="I107" s="15" t="s">
        <v>23</v>
      </c>
      <c r="J107" s="20"/>
      <c r="K107" s="16"/>
      <c r="L107" s="18" t="s">
        <v>16</v>
      </c>
      <c r="M107" s="19">
        <v>176</v>
      </c>
      <c r="N107" s="19">
        <v>201</v>
      </c>
      <c r="O107" s="19">
        <v>10</v>
      </c>
      <c r="P107" s="19">
        <v>387</v>
      </c>
      <c r="Q107" s="19">
        <v>374</v>
      </c>
      <c r="R107" s="19">
        <v>761</v>
      </c>
      <c r="S107" s="19">
        <v>25652</v>
      </c>
      <c r="T107" s="14">
        <v>119025.28</v>
      </c>
      <c r="U107" s="11" t="s">
        <v>23</v>
      </c>
    </row>
    <row r="108" spans="2:21" ht="15.95" customHeight="1" x14ac:dyDescent="0.2">
      <c r="B108" s="3" t="str">
        <f t="shared" si="1"/>
        <v>Тимерликовское/63/11/1</v>
      </c>
      <c r="D108" s="24">
        <v>25</v>
      </c>
      <c r="E108" s="15" t="s">
        <v>32</v>
      </c>
      <c r="F108" s="15">
        <v>63</v>
      </c>
      <c r="G108" s="15">
        <v>11</v>
      </c>
      <c r="H108" s="15">
        <v>1</v>
      </c>
      <c r="I108" s="15">
        <v>5.5</v>
      </c>
      <c r="J108" s="24" t="s">
        <v>20</v>
      </c>
      <c r="K108" s="16" t="s">
        <v>21</v>
      </c>
      <c r="L108" s="17" t="s">
        <v>22</v>
      </c>
      <c r="M108" s="10">
        <v>84</v>
      </c>
      <c r="N108" s="10">
        <v>144</v>
      </c>
      <c r="O108" s="10">
        <v>11</v>
      </c>
      <c r="P108" s="10">
        <v>239</v>
      </c>
      <c r="Q108" s="10">
        <v>214</v>
      </c>
      <c r="R108" s="10">
        <v>453</v>
      </c>
      <c r="S108" s="10">
        <v>8707</v>
      </c>
      <c r="T108" s="14" t="s">
        <v>23</v>
      </c>
      <c r="U108" s="11" t="s">
        <v>81</v>
      </c>
    </row>
    <row r="109" spans="2:21" ht="15.95" customHeight="1" x14ac:dyDescent="0.2">
      <c r="B109" s="3" t="str">
        <f t="shared" si="1"/>
        <v>///</v>
      </c>
      <c r="D109" s="24" t="s">
        <v>23</v>
      </c>
      <c r="E109" s="15" t="s">
        <v>23</v>
      </c>
      <c r="F109" s="15" t="s">
        <v>23</v>
      </c>
      <c r="G109" s="15"/>
      <c r="H109" s="15" t="s">
        <v>23</v>
      </c>
      <c r="I109" s="15" t="s">
        <v>23</v>
      </c>
      <c r="J109" s="25" t="s">
        <v>83</v>
      </c>
      <c r="K109" s="16"/>
      <c r="L109" s="17" t="s">
        <v>25</v>
      </c>
      <c r="M109" s="10">
        <v>10</v>
      </c>
      <c r="N109" s="10">
        <v>87</v>
      </c>
      <c r="O109" s="10">
        <v>15</v>
      </c>
      <c r="P109" s="10">
        <v>112</v>
      </c>
      <c r="Q109" s="10">
        <v>158</v>
      </c>
      <c r="R109" s="10">
        <v>270</v>
      </c>
      <c r="S109" s="10">
        <v>10975</v>
      </c>
      <c r="T109" s="14" t="s">
        <v>23</v>
      </c>
      <c r="U109" s="11" t="s">
        <v>23</v>
      </c>
    </row>
    <row r="110" spans="2:21" ht="15.95" customHeight="1" x14ac:dyDescent="0.2">
      <c r="B110" s="3" t="str">
        <f t="shared" si="1"/>
        <v>///</v>
      </c>
      <c r="D110" s="24" t="s">
        <v>23</v>
      </c>
      <c r="E110" s="15" t="s">
        <v>23</v>
      </c>
      <c r="F110" s="15" t="s">
        <v>23</v>
      </c>
      <c r="G110" s="15"/>
      <c r="H110" s="15" t="s">
        <v>23</v>
      </c>
      <c r="I110" s="15" t="s">
        <v>23</v>
      </c>
      <c r="J110" s="25">
        <v>45</v>
      </c>
      <c r="K110" s="16"/>
      <c r="L110" s="17" t="s">
        <v>24</v>
      </c>
      <c r="M110" s="10">
        <v>6</v>
      </c>
      <c r="N110" s="10">
        <v>32</v>
      </c>
      <c r="O110" s="10">
        <v>8</v>
      </c>
      <c r="P110" s="10">
        <v>46</v>
      </c>
      <c r="Q110" s="10">
        <v>44</v>
      </c>
      <c r="R110" s="10">
        <v>90</v>
      </c>
      <c r="S110" s="10">
        <v>7700</v>
      </c>
      <c r="T110" s="14" t="s">
        <v>23</v>
      </c>
      <c r="U110" s="11" t="s">
        <v>23</v>
      </c>
    </row>
    <row r="111" spans="2:21" ht="15.95" customHeight="1" x14ac:dyDescent="0.2">
      <c r="B111" s="3" t="str">
        <f t="shared" si="1"/>
        <v>///</v>
      </c>
      <c r="D111" s="24" t="s">
        <v>23</v>
      </c>
      <c r="E111" s="15" t="s">
        <v>23</v>
      </c>
      <c r="F111" s="15" t="s">
        <v>23</v>
      </c>
      <c r="G111" s="15" t="s">
        <v>23</v>
      </c>
      <c r="H111" s="15" t="s">
        <v>23</v>
      </c>
      <c r="I111" s="15" t="s">
        <v>23</v>
      </c>
      <c r="J111" s="9"/>
      <c r="K111" s="16"/>
      <c r="L111" s="17" t="s">
        <v>29</v>
      </c>
      <c r="M111" s="10" t="s">
        <v>23</v>
      </c>
      <c r="N111" s="10">
        <v>6</v>
      </c>
      <c r="O111" s="10">
        <v>6</v>
      </c>
      <c r="P111" s="10">
        <v>12</v>
      </c>
      <c r="Q111" s="10">
        <v>25</v>
      </c>
      <c r="R111" s="10">
        <v>37</v>
      </c>
      <c r="S111" s="10">
        <v>12164</v>
      </c>
      <c r="T111" s="14" t="s">
        <v>23</v>
      </c>
      <c r="U111" s="11" t="s">
        <v>23</v>
      </c>
    </row>
    <row r="112" spans="2:21" ht="15.95" customHeight="1" x14ac:dyDescent="0.2">
      <c r="B112" s="3" t="str">
        <f t="shared" si="1"/>
        <v>///</v>
      </c>
      <c r="D112" s="24" t="s">
        <v>23</v>
      </c>
      <c r="E112" s="15" t="s">
        <v>23</v>
      </c>
      <c r="F112" s="15" t="s">
        <v>23</v>
      </c>
      <c r="G112" s="15" t="s">
        <v>23</v>
      </c>
      <c r="H112" s="15" t="s">
        <v>23</v>
      </c>
      <c r="I112" s="15" t="s">
        <v>23</v>
      </c>
      <c r="J112" s="20"/>
      <c r="K112" s="16"/>
      <c r="L112" s="18" t="s">
        <v>16</v>
      </c>
      <c r="M112" s="19">
        <v>100</v>
      </c>
      <c r="N112" s="19">
        <v>269</v>
      </c>
      <c r="O112" s="19">
        <v>40</v>
      </c>
      <c r="P112" s="19">
        <v>409</v>
      </c>
      <c r="Q112" s="19">
        <v>441</v>
      </c>
      <c r="R112" s="19">
        <v>850</v>
      </c>
      <c r="S112" s="19">
        <v>39546</v>
      </c>
      <c r="T112" s="14">
        <v>121406.22</v>
      </c>
      <c r="U112" s="11" t="s">
        <v>23</v>
      </c>
    </row>
    <row r="113" spans="2:21" ht="15.95" customHeight="1" x14ac:dyDescent="0.2">
      <c r="B113" s="3" t="str">
        <f t="shared" si="1"/>
        <v>Тимерликовское/73/13/1</v>
      </c>
      <c r="D113" s="24">
        <v>26</v>
      </c>
      <c r="E113" s="15" t="s">
        <v>32</v>
      </c>
      <c r="F113" s="15">
        <v>73</v>
      </c>
      <c r="G113" s="15">
        <v>13</v>
      </c>
      <c r="H113" s="15">
        <v>1</v>
      </c>
      <c r="I113" s="15">
        <v>5.4</v>
      </c>
      <c r="J113" s="24" t="s">
        <v>20</v>
      </c>
      <c r="K113" s="16" t="s">
        <v>21</v>
      </c>
      <c r="L113" s="17" t="s">
        <v>24</v>
      </c>
      <c r="M113" s="10">
        <v>8</v>
      </c>
      <c r="N113" s="10">
        <v>68</v>
      </c>
      <c r="O113" s="10">
        <v>33</v>
      </c>
      <c r="P113" s="10">
        <v>109</v>
      </c>
      <c r="Q113" s="10">
        <v>117</v>
      </c>
      <c r="R113" s="10">
        <v>226</v>
      </c>
      <c r="S113" s="10">
        <v>16087</v>
      </c>
      <c r="T113" s="14" t="s">
        <v>23</v>
      </c>
      <c r="U113" s="11" t="s">
        <v>79</v>
      </c>
    </row>
    <row r="114" spans="2:21" ht="15.95" customHeight="1" x14ac:dyDescent="0.2">
      <c r="B114" s="3" t="str">
        <f t="shared" si="1"/>
        <v>///</v>
      </c>
      <c r="D114" s="24" t="s">
        <v>23</v>
      </c>
      <c r="E114" s="15" t="s">
        <v>23</v>
      </c>
      <c r="F114" s="15" t="s">
        <v>23</v>
      </c>
      <c r="G114" s="15"/>
      <c r="H114" s="15" t="s">
        <v>23</v>
      </c>
      <c r="I114" s="15" t="s">
        <v>23</v>
      </c>
      <c r="J114" s="25" t="s">
        <v>84</v>
      </c>
      <c r="K114" s="16"/>
      <c r="L114" s="17" t="s">
        <v>85</v>
      </c>
      <c r="M114" s="10">
        <v>1</v>
      </c>
      <c r="N114" s="10">
        <v>70</v>
      </c>
      <c r="O114" s="10">
        <v>23</v>
      </c>
      <c r="P114" s="10">
        <v>94</v>
      </c>
      <c r="Q114" s="10">
        <v>79</v>
      </c>
      <c r="R114" s="10">
        <v>173</v>
      </c>
      <c r="S114" s="10">
        <v>7904</v>
      </c>
      <c r="T114" s="14" t="s">
        <v>23</v>
      </c>
      <c r="U114" s="11" t="s">
        <v>23</v>
      </c>
    </row>
    <row r="115" spans="2:21" ht="15.95" customHeight="1" x14ac:dyDescent="0.2">
      <c r="B115" s="3" t="str">
        <f t="shared" si="1"/>
        <v>///</v>
      </c>
      <c r="D115" s="24" t="s">
        <v>23</v>
      </c>
      <c r="E115" s="15" t="s">
        <v>23</v>
      </c>
      <c r="F115" s="15" t="s">
        <v>23</v>
      </c>
      <c r="G115" s="15"/>
      <c r="H115" s="15" t="s">
        <v>23</v>
      </c>
      <c r="I115" s="15" t="s">
        <v>23</v>
      </c>
      <c r="J115" s="25">
        <v>90</v>
      </c>
      <c r="K115" s="16"/>
      <c r="L115" s="17" t="s">
        <v>22</v>
      </c>
      <c r="M115" s="10">
        <v>3</v>
      </c>
      <c r="N115" s="10">
        <v>42</v>
      </c>
      <c r="O115" s="10">
        <v>6</v>
      </c>
      <c r="P115" s="10">
        <v>51</v>
      </c>
      <c r="Q115" s="10">
        <v>37</v>
      </c>
      <c r="R115" s="10">
        <v>88</v>
      </c>
      <c r="S115" s="10">
        <v>1560</v>
      </c>
      <c r="T115" s="14" t="s">
        <v>23</v>
      </c>
      <c r="U115" s="11" t="s">
        <v>23</v>
      </c>
    </row>
    <row r="116" spans="2:21" ht="15.95" customHeight="1" x14ac:dyDescent="0.2">
      <c r="B116" s="3" t="str">
        <f t="shared" si="1"/>
        <v>///</v>
      </c>
      <c r="D116" s="24" t="s">
        <v>23</v>
      </c>
      <c r="E116" s="15" t="s">
        <v>23</v>
      </c>
      <c r="F116" s="15" t="s">
        <v>23</v>
      </c>
      <c r="G116" s="15" t="s">
        <v>23</v>
      </c>
      <c r="H116" s="15" t="s">
        <v>23</v>
      </c>
      <c r="I116" s="15" t="s">
        <v>23</v>
      </c>
      <c r="J116" s="9"/>
      <c r="K116" s="16"/>
      <c r="L116" s="17" t="s">
        <v>25</v>
      </c>
      <c r="M116" s="10" t="s">
        <v>27</v>
      </c>
      <c r="N116" s="10">
        <v>29</v>
      </c>
      <c r="O116" s="10">
        <v>9</v>
      </c>
      <c r="P116" s="10">
        <v>38</v>
      </c>
      <c r="Q116" s="10">
        <v>42</v>
      </c>
      <c r="R116" s="10">
        <v>80</v>
      </c>
      <c r="S116" s="10">
        <v>3220</v>
      </c>
      <c r="T116" s="14" t="s">
        <v>23</v>
      </c>
      <c r="U116" s="11" t="s">
        <v>23</v>
      </c>
    </row>
    <row r="117" spans="2:21" ht="15.95" customHeight="1" x14ac:dyDescent="0.2">
      <c r="B117" s="3" t="str">
        <f t="shared" si="1"/>
        <v>///</v>
      </c>
      <c r="D117" s="24" t="s">
        <v>23</v>
      </c>
      <c r="E117" s="15" t="s">
        <v>23</v>
      </c>
      <c r="F117" s="15" t="s">
        <v>23</v>
      </c>
      <c r="G117" s="15" t="s">
        <v>23</v>
      </c>
      <c r="H117" s="15" t="s">
        <v>23</v>
      </c>
      <c r="I117" s="15" t="s">
        <v>23</v>
      </c>
      <c r="J117" s="20"/>
      <c r="K117" s="16"/>
      <c r="L117" s="18" t="s">
        <v>16</v>
      </c>
      <c r="M117" s="19">
        <v>12</v>
      </c>
      <c r="N117" s="19">
        <v>209</v>
      </c>
      <c r="O117" s="19">
        <v>71</v>
      </c>
      <c r="P117" s="19">
        <v>292</v>
      </c>
      <c r="Q117" s="19">
        <v>275</v>
      </c>
      <c r="R117" s="19">
        <v>567</v>
      </c>
      <c r="S117" s="19">
        <v>28771</v>
      </c>
      <c r="T117" s="14">
        <v>430989.58</v>
      </c>
      <c r="U117" s="11" t="s">
        <v>23</v>
      </c>
    </row>
    <row r="118" spans="2:21" ht="15.95" customHeight="1" x14ac:dyDescent="0.2">
      <c r="B118" s="3" t="str">
        <f t="shared" si="1"/>
        <v>Тимерликовское/92/11/1</v>
      </c>
      <c r="D118" s="24">
        <v>27</v>
      </c>
      <c r="E118" s="15" t="s">
        <v>32</v>
      </c>
      <c r="F118" s="15">
        <v>92</v>
      </c>
      <c r="G118" s="15">
        <v>11</v>
      </c>
      <c r="H118" s="15">
        <v>1</v>
      </c>
      <c r="I118" s="15">
        <v>6.8</v>
      </c>
      <c r="J118" s="24" t="s">
        <v>20</v>
      </c>
      <c r="K118" s="16" t="s">
        <v>21</v>
      </c>
      <c r="L118" s="17" t="s">
        <v>22</v>
      </c>
      <c r="M118" s="10">
        <v>21</v>
      </c>
      <c r="N118" s="10">
        <v>110</v>
      </c>
      <c r="O118" s="10">
        <v>13</v>
      </c>
      <c r="P118" s="10">
        <v>144</v>
      </c>
      <c r="Q118" s="10">
        <v>456</v>
      </c>
      <c r="R118" s="10">
        <v>600</v>
      </c>
      <c r="S118" s="10">
        <v>5203</v>
      </c>
      <c r="T118" s="14" t="s">
        <v>23</v>
      </c>
      <c r="U118" s="11" t="s">
        <v>75</v>
      </c>
    </row>
    <row r="119" spans="2:21" ht="15.95" customHeight="1" x14ac:dyDescent="0.2">
      <c r="B119" s="3" t="str">
        <f t="shared" si="1"/>
        <v>///</v>
      </c>
      <c r="D119" s="24" t="s">
        <v>23</v>
      </c>
      <c r="E119" s="15" t="s">
        <v>23</v>
      </c>
      <c r="F119" s="15" t="s">
        <v>23</v>
      </c>
      <c r="G119" s="15"/>
      <c r="H119" s="15" t="s">
        <v>23</v>
      </c>
      <c r="I119" s="15" t="s">
        <v>23</v>
      </c>
      <c r="J119" s="25" t="s">
        <v>86</v>
      </c>
      <c r="K119" s="16"/>
      <c r="L119" s="17" t="s">
        <v>25</v>
      </c>
      <c r="M119" s="10">
        <v>4</v>
      </c>
      <c r="N119" s="10">
        <v>55</v>
      </c>
      <c r="O119" s="10">
        <v>16</v>
      </c>
      <c r="P119" s="10">
        <v>75</v>
      </c>
      <c r="Q119" s="10">
        <v>258</v>
      </c>
      <c r="R119" s="10">
        <v>333</v>
      </c>
      <c r="S119" s="10">
        <v>7379</v>
      </c>
      <c r="T119" s="14" t="s">
        <v>23</v>
      </c>
      <c r="U119" s="11" t="s">
        <v>23</v>
      </c>
    </row>
    <row r="120" spans="2:21" ht="15.95" customHeight="1" x14ac:dyDescent="0.2">
      <c r="B120" s="3" t="str">
        <f t="shared" si="1"/>
        <v>///</v>
      </c>
      <c r="D120" s="24" t="s">
        <v>23</v>
      </c>
      <c r="E120" s="15" t="s">
        <v>23</v>
      </c>
      <c r="F120" s="15" t="s">
        <v>23</v>
      </c>
      <c r="G120" s="15"/>
      <c r="H120" s="15" t="s">
        <v>23</v>
      </c>
      <c r="I120" s="15" t="s">
        <v>23</v>
      </c>
      <c r="J120" s="25">
        <v>70</v>
      </c>
      <c r="K120" s="16"/>
      <c r="L120" s="17" t="s">
        <v>29</v>
      </c>
      <c r="M120" s="10" t="s">
        <v>23</v>
      </c>
      <c r="N120" s="10">
        <v>10</v>
      </c>
      <c r="O120" s="10">
        <v>6</v>
      </c>
      <c r="P120" s="10">
        <v>16</v>
      </c>
      <c r="Q120" s="10">
        <v>76</v>
      </c>
      <c r="R120" s="10">
        <v>92</v>
      </c>
      <c r="S120" s="10">
        <v>19650</v>
      </c>
      <c r="T120" s="14" t="s">
        <v>23</v>
      </c>
      <c r="U120" s="11" t="s">
        <v>23</v>
      </c>
    </row>
    <row r="121" spans="2:21" ht="15.95" customHeight="1" x14ac:dyDescent="0.2">
      <c r="B121" s="3" t="str">
        <f t="shared" si="1"/>
        <v>///</v>
      </c>
      <c r="D121" s="24" t="s">
        <v>23</v>
      </c>
      <c r="E121" s="15" t="s">
        <v>23</v>
      </c>
      <c r="F121" s="15" t="s">
        <v>23</v>
      </c>
      <c r="G121" s="15" t="s">
        <v>23</v>
      </c>
      <c r="H121" s="15" t="s">
        <v>23</v>
      </c>
      <c r="I121" s="15" t="s">
        <v>23</v>
      </c>
      <c r="J121" s="20"/>
      <c r="K121" s="16"/>
      <c r="L121" s="18" t="s">
        <v>16</v>
      </c>
      <c r="M121" s="19">
        <v>25</v>
      </c>
      <c r="N121" s="19">
        <v>175</v>
      </c>
      <c r="O121" s="19">
        <v>35</v>
      </c>
      <c r="P121" s="19">
        <v>235</v>
      </c>
      <c r="Q121" s="19">
        <v>790</v>
      </c>
      <c r="R121" s="19">
        <v>1025</v>
      </c>
      <c r="S121" s="19">
        <v>32232</v>
      </c>
      <c r="T121" s="14">
        <v>539241.36</v>
      </c>
      <c r="U121" s="11" t="s">
        <v>23</v>
      </c>
    </row>
    <row r="122" spans="2:21" ht="15.95" customHeight="1" x14ac:dyDescent="0.2">
      <c r="B122" s="3" t="str">
        <f t="shared" si="1"/>
        <v>Тимерликовское/97/7/1</v>
      </c>
      <c r="D122" s="24">
        <v>28</v>
      </c>
      <c r="E122" s="15" t="s">
        <v>32</v>
      </c>
      <c r="F122" s="15">
        <v>97</v>
      </c>
      <c r="G122" s="15">
        <v>7</v>
      </c>
      <c r="H122" s="15">
        <v>1</v>
      </c>
      <c r="I122" s="15">
        <v>4.0999999999999996</v>
      </c>
      <c r="J122" s="24" t="s">
        <v>20</v>
      </c>
      <c r="K122" s="16" t="s">
        <v>21</v>
      </c>
      <c r="L122" s="17" t="s">
        <v>25</v>
      </c>
      <c r="M122" s="10">
        <v>16</v>
      </c>
      <c r="N122" s="10">
        <v>107</v>
      </c>
      <c r="O122" s="10">
        <v>18</v>
      </c>
      <c r="P122" s="10">
        <v>141</v>
      </c>
      <c r="Q122" s="10">
        <v>382</v>
      </c>
      <c r="R122" s="10">
        <v>523</v>
      </c>
      <c r="S122" s="10">
        <v>14476</v>
      </c>
      <c r="T122" s="14" t="s">
        <v>23</v>
      </c>
      <c r="U122" s="11" t="s">
        <v>87</v>
      </c>
    </row>
    <row r="123" spans="2:21" ht="15.95" customHeight="1" x14ac:dyDescent="0.2">
      <c r="B123" s="3" t="str">
        <f t="shared" si="1"/>
        <v>///</v>
      </c>
      <c r="D123" s="24" t="s">
        <v>23</v>
      </c>
      <c r="E123" s="15" t="s">
        <v>23</v>
      </c>
      <c r="F123" s="15" t="s">
        <v>23</v>
      </c>
      <c r="G123" s="15"/>
      <c r="H123" s="15" t="s">
        <v>23</v>
      </c>
      <c r="I123" s="15" t="s">
        <v>23</v>
      </c>
      <c r="J123" s="25" t="s">
        <v>88</v>
      </c>
      <c r="K123" s="16"/>
      <c r="L123" s="17" t="s">
        <v>24</v>
      </c>
      <c r="M123" s="10">
        <v>5</v>
      </c>
      <c r="N123" s="10">
        <v>30</v>
      </c>
      <c r="O123" s="10">
        <v>8</v>
      </c>
      <c r="P123" s="10">
        <v>43</v>
      </c>
      <c r="Q123" s="10">
        <v>106</v>
      </c>
      <c r="R123" s="10">
        <v>149</v>
      </c>
      <c r="S123" s="10">
        <v>7948</v>
      </c>
      <c r="T123" s="14" t="s">
        <v>23</v>
      </c>
      <c r="U123" s="11" t="s">
        <v>23</v>
      </c>
    </row>
    <row r="124" spans="2:21" ht="15.95" customHeight="1" x14ac:dyDescent="0.2">
      <c r="B124" s="3" t="str">
        <f t="shared" si="1"/>
        <v>///</v>
      </c>
      <c r="D124" s="24" t="s">
        <v>23</v>
      </c>
      <c r="E124" s="15" t="s">
        <v>23</v>
      </c>
      <c r="F124" s="15" t="s">
        <v>23</v>
      </c>
      <c r="G124" s="15"/>
      <c r="H124" s="15" t="s">
        <v>23</v>
      </c>
      <c r="I124" s="15" t="s">
        <v>23</v>
      </c>
      <c r="J124" s="25">
        <v>80</v>
      </c>
      <c r="K124" s="16"/>
      <c r="L124" s="21" t="s">
        <v>37</v>
      </c>
      <c r="M124" s="10" t="s">
        <v>23</v>
      </c>
      <c r="N124" s="10">
        <v>6</v>
      </c>
      <c r="O124" s="10">
        <v>3</v>
      </c>
      <c r="P124" s="10">
        <v>9</v>
      </c>
      <c r="Q124" s="10">
        <v>39</v>
      </c>
      <c r="R124" s="10">
        <v>48</v>
      </c>
      <c r="S124" s="10">
        <v>11082</v>
      </c>
      <c r="T124" s="14" t="s">
        <v>23</v>
      </c>
      <c r="U124" s="11" t="s">
        <v>23</v>
      </c>
    </row>
    <row r="125" spans="2:21" ht="15.95" customHeight="1" x14ac:dyDescent="0.2">
      <c r="B125" s="3" t="str">
        <f t="shared" si="1"/>
        <v>///</v>
      </c>
      <c r="D125" s="24" t="s">
        <v>23</v>
      </c>
      <c r="E125" s="15" t="s">
        <v>23</v>
      </c>
      <c r="F125" s="15" t="s">
        <v>23</v>
      </c>
      <c r="G125" s="15" t="s">
        <v>23</v>
      </c>
      <c r="H125" s="15" t="s">
        <v>23</v>
      </c>
      <c r="I125" s="15" t="s">
        <v>23</v>
      </c>
      <c r="J125" s="20"/>
      <c r="K125" s="16"/>
      <c r="L125" s="18" t="s">
        <v>16</v>
      </c>
      <c r="M125" s="19">
        <v>21</v>
      </c>
      <c r="N125" s="19">
        <v>143</v>
      </c>
      <c r="O125" s="19">
        <v>29</v>
      </c>
      <c r="P125" s="19">
        <v>193</v>
      </c>
      <c r="Q125" s="19">
        <v>527</v>
      </c>
      <c r="R125" s="19">
        <v>720</v>
      </c>
      <c r="S125" s="19">
        <v>33506</v>
      </c>
      <c r="T125" s="14">
        <v>339750.84</v>
      </c>
      <c r="U125" s="11" t="s">
        <v>23</v>
      </c>
    </row>
    <row r="126" spans="2:21" ht="15.95" customHeight="1" x14ac:dyDescent="0.2">
      <c r="B126" s="3" t="str">
        <f t="shared" si="1"/>
        <v>Тимерликовское/97/8/2</v>
      </c>
      <c r="D126" s="24">
        <v>29</v>
      </c>
      <c r="E126" s="15" t="s">
        <v>32</v>
      </c>
      <c r="F126" s="15">
        <v>97</v>
      </c>
      <c r="G126" s="15">
        <v>8</v>
      </c>
      <c r="H126" s="15">
        <v>2</v>
      </c>
      <c r="I126" s="15">
        <v>6.1</v>
      </c>
      <c r="J126" s="24" t="s">
        <v>20</v>
      </c>
      <c r="K126" s="16" t="s">
        <v>21</v>
      </c>
      <c r="L126" s="17" t="s">
        <v>25</v>
      </c>
      <c r="M126" s="10">
        <v>14</v>
      </c>
      <c r="N126" s="10">
        <v>129</v>
      </c>
      <c r="O126" s="10">
        <v>30</v>
      </c>
      <c r="P126" s="10">
        <v>173</v>
      </c>
      <c r="Q126" s="10">
        <v>597</v>
      </c>
      <c r="R126" s="10">
        <v>770</v>
      </c>
      <c r="S126" s="10">
        <v>17527</v>
      </c>
      <c r="T126" s="14" t="s">
        <v>23</v>
      </c>
      <c r="U126" s="11" t="s">
        <v>87</v>
      </c>
    </row>
    <row r="127" spans="2:21" ht="15.95" customHeight="1" x14ac:dyDescent="0.2">
      <c r="B127" s="3" t="str">
        <f t="shared" si="1"/>
        <v>///</v>
      </c>
      <c r="D127" s="24" t="s">
        <v>23</v>
      </c>
      <c r="E127" s="15" t="s">
        <v>23</v>
      </c>
      <c r="F127" s="15" t="s">
        <v>23</v>
      </c>
      <c r="G127" s="15"/>
      <c r="H127" s="15" t="s">
        <v>23</v>
      </c>
      <c r="I127" s="15" t="s">
        <v>23</v>
      </c>
      <c r="J127" s="25" t="s">
        <v>88</v>
      </c>
      <c r="K127" s="16"/>
      <c r="L127" s="17" t="s">
        <v>24</v>
      </c>
      <c r="M127" s="10">
        <v>11</v>
      </c>
      <c r="N127" s="10">
        <v>48</v>
      </c>
      <c r="O127" s="10">
        <v>10</v>
      </c>
      <c r="P127" s="10">
        <v>69</v>
      </c>
      <c r="Q127" s="10">
        <v>149</v>
      </c>
      <c r="R127" s="10">
        <v>218</v>
      </c>
      <c r="S127" s="10">
        <v>12901</v>
      </c>
      <c r="T127" s="14" t="s">
        <v>23</v>
      </c>
      <c r="U127" s="11" t="s">
        <v>23</v>
      </c>
    </row>
    <row r="128" spans="2:21" ht="15.95" customHeight="1" x14ac:dyDescent="0.2">
      <c r="B128" s="3" t="str">
        <f t="shared" si="1"/>
        <v>///</v>
      </c>
      <c r="D128" s="24" t="s">
        <v>23</v>
      </c>
      <c r="E128" s="15" t="s">
        <v>23</v>
      </c>
      <c r="F128" s="15" t="s">
        <v>23</v>
      </c>
      <c r="G128" s="15"/>
      <c r="H128" s="15" t="s">
        <v>23</v>
      </c>
      <c r="I128" s="15" t="s">
        <v>23</v>
      </c>
      <c r="J128" s="25">
        <v>80</v>
      </c>
      <c r="K128" s="16"/>
      <c r="L128" s="21" t="s">
        <v>37</v>
      </c>
      <c r="M128" s="10" t="s">
        <v>23</v>
      </c>
      <c r="N128" s="10">
        <v>20</v>
      </c>
      <c r="O128" s="10">
        <v>4</v>
      </c>
      <c r="P128" s="10">
        <v>24</v>
      </c>
      <c r="Q128" s="10">
        <v>64</v>
      </c>
      <c r="R128" s="10">
        <v>88</v>
      </c>
      <c r="S128" s="10">
        <v>29846</v>
      </c>
      <c r="T128" s="14" t="s">
        <v>23</v>
      </c>
      <c r="U128" s="11" t="s">
        <v>23</v>
      </c>
    </row>
    <row r="129" spans="2:21" ht="15.95" customHeight="1" x14ac:dyDescent="0.2">
      <c r="B129" s="3" t="str">
        <f t="shared" si="1"/>
        <v>///</v>
      </c>
      <c r="D129" s="24" t="s">
        <v>23</v>
      </c>
      <c r="E129" s="15" t="s">
        <v>23</v>
      </c>
      <c r="F129" s="15" t="s">
        <v>23</v>
      </c>
      <c r="G129" s="15" t="s">
        <v>23</v>
      </c>
      <c r="H129" s="15" t="s">
        <v>23</v>
      </c>
      <c r="I129" s="15" t="s">
        <v>23</v>
      </c>
      <c r="J129" s="20"/>
      <c r="K129" s="16"/>
      <c r="L129" s="18" t="s">
        <v>16</v>
      </c>
      <c r="M129" s="19">
        <v>25</v>
      </c>
      <c r="N129" s="19">
        <v>197</v>
      </c>
      <c r="O129" s="19">
        <v>44</v>
      </c>
      <c r="P129" s="19">
        <v>266</v>
      </c>
      <c r="Q129" s="19">
        <v>810</v>
      </c>
      <c r="R129" s="19">
        <v>1076</v>
      </c>
      <c r="S129" s="19">
        <v>60274</v>
      </c>
      <c r="T129" s="14">
        <v>515945.44</v>
      </c>
      <c r="U129" s="11" t="s">
        <v>23</v>
      </c>
    </row>
    <row r="130" spans="2:21" ht="15.95" customHeight="1" x14ac:dyDescent="0.2">
      <c r="B130" s="3" t="str">
        <f t="shared" si="1"/>
        <v>Тимерликовское/100/15/1</v>
      </c>
      <c r="D130" s="24">
        <v>30</v>
      </c>
      <c r="E130" s="15" t="s">
        <v>32</v>
      </c>
      <c r="F130" s="15">
        <v>100</v>
      </c>
      <c r="G130" s="15">
        <v>15</v>
      </c>
      <c r="H130" s="15">
        <v>1</v>
      </c>
      <c r="I130" s="15">
        <v>3.4</v>
      </c>
      <c r="J130" s="24" t="s">
        <v>20</v>
      </c>
      <c r="K130" s="16" t="s">
        <v>21</v>
      </c>
      <c r="L130" s="17" t="s">
        <v>22</v>
      </c>
      <c r="M130" s="10">
        <v>43</v>
      </c>
      <c r="N130" s="10">
        <v>102</v>
      </c>
      <c r="O130" s="10">
        <v>6</v>
      </c>
      <c r="P130" s="10">
        <v>151</v>
      </c>
      <c r="Q130" s="10">
        <v>317</v>
      </c>
      <c r="R130" s="10">
        <v>468</v>
      </c>
      <c r="S130" s="10">
        <v>5614</v>
      </c>
      <c r="T130" s="14" t="s">
        <v>23</v>
      </c>
      <c r="U130" s="11" t="s">
        <v>89</v>
      </c>
    </row>
    <row r="131" spans="2:21" ht="15.95" customHeight="1" x14ac:dyDescent="0.2">
      <c r="B131" s="3" t="str">
        <f t="shared" si="1"/>
        <v>///</v>
      </c>
      <c r="D131" s="24" t="s">
        <v>23</v>
      </c>
      <c r="E131" s="15" t="s">
        <v>23</v>
      </c>
      <c r="F131" s="15" t="s">
        <v>23</v>
      </c>
      <c r="G131" s="15"/>
      <c r="H131" s="15" t="s">
        <v>23</v>
      </c>
      <c r="I131" s="15" t="s">
        <v>23</v>
      </c>
      <c r="J131" s="25" t="s">
        <v>42</v>
      </c>
      <c r="K131" s="16"/>
      <c r="L131" s="17" t="s">
        <v>24</v>
      </c>
      <c r="M131" s="10">
        <v>3</v>
      </c>
      <c r="N131" s="10">
        <v>19</v>
      </c>
      <c r="O131" s="10">
        <v>9</v>
      </c>
      <c r="P131" s="10">
        <v>31</v>
      </c>
      <c r="Q131" s="10">
        <v>80</v>
      </c>
      <c r="R131" s="10">
        <v>111</v>
      </c>
      <c r="S131" s="10">
        <v>5482</v>
      </c>
      <c r="T131" s="14" t="s">
        <v>23</v>
      </c>
      <c r="U131" s="11" t="s">
        <v>23</v>
      </c>
    </row>
    <row r="132" spans="2:21" ht="15.95" customHeight="1" x14ac:dyDescent="0.2">
      <c r="B132" s="3" t="str">
        <f t="shared" si="1"/>
        <v>///</v>
      </c>
      <c r="D132" s="24" t="s">
        <v>23</v>
      </c>
      <c r="E132" s="15" t="s">
        <v>23</v>
      </c>
      <c r="F132" s="15" t="s">
        <v>23</v>
      </c>
      <c r="G132" s="15"/>
      <c r="H132" s="15" t="s">
        <v>23</v>
      </c>
      <c r="I132" s="15" t="s">
        <v>23</v>
      </c>
      <c r="J132" s="25">
        <v>50</v>
      </c>
      <c r="K132" s="16"/>
      <c r="L132" s="17" t="s">
        <v>25</v>
      </c>
      <c r="M132" s="10" t="s">
        <v>27</v>
      </c>
      <c r="N132" s="10">
        <v>13</v>
      </c>
      <c r="O132" s="10">
        <v>5</v>
      </c>
      <c r="P132" s="10">
        <v>18</v>
      </c>
      <c r="Q132" s="10">
        <v>60</v>
      </c>
      <c r="R132" s="10">
        <v>78</v>
      </c>
      <c r="S132" s="10">
        <v>1676</v>
      </c>
      <c r="T132" s="14" t="s">
        <v>23</v>
      </c>
      <c r="U132" s="11" t="s">
        <v>23</v>
      </c>
    </row>
    <row r="133" spans="2:21" ht="15.95" customHeight="1" x14ac:dyDescent="0.2">
      <c r="B133" s="3" t="str">
        <f t="shared" si="1"/>
        <v>///</v>
      </c>
      <c r="D133" s="24" t="s">
        <v>23</v>
      </c>
      <c r="E133" s="15" t="s">
        <v>23</v>
      </c>
      <c r="F133" s="15" t="s">
        <v>23</v>
      </c>
      <c r="G133" s="15" t="s">
        <v>23</v>
      </c>
      <c r="H133" s="15" t="s">
        <v>23</v>
      </c>
      <c r="I133" s="15" t="s">
        <v>23</v>
      </c>
      <c r="J133" s="9"/>
      <c r="K133" s="16"/>
      <c r="L133" s="17" t="s">
        <v>29</v>
      </c>
      <c r="M133" s="10" t="s">
        <v>23</v>
      </c>
      <c r="N133" s="10">
        <v>4</v>
      </c>
      <c r="O133" s="10">
        <v>3</v>
      </c>
      <c r="P133" s="10">
        <v>7</v>
      </c>
      <c r="Q133" s="10">
        <v>20</v>
      </c>
      <c r="R133" s="10">
        <v>27</v>
      </c>
      <c r="S133" s="10">
        <v>7679</v>
      </c>
      <c r="T133" s="14" t="s">
        <v>23</v>
      </c>
      <c r="U133" s="11" t="s">
        <v>23</v>
      </c>
    </row>
    <row r="134" spans="2:21" ht="15.95" customHeight="1" x14ac:dyDescent="0.2">
      <c r="B134" s="3" t="str">
        <f t="shared" si="1"/>
        <v>///</v>
      </c>
      <c r="D134" s="24" t="s">
        <v>23</v>
      </c>
      <c r="E134" s="15" t="s">
        <v>23</v>
      </c>
      <c r="F134" s="15" t="s">
        <v>23</v>
      </c>
      <c r="G134" s="15" t="s">
        <v>23</v>
      </c>
      <c r="H134" s="15" t="s">
        <v>23</v>
      </c>
      <c r="I134" s="15" t="s">
        <v>23</v>
      </c>
      <c r="J134" s="20"/>
      <c r="K134" s="16"/>
      <c r="L134" s="18" t="s">
        <v>16</v>
      </c>
      <c r="M134" s="19">
        <v>46</v>
      </c>
      <c r="N134" s="19">
        <v>138</v>
      </c>
      <c r="O134" s="19">
        <v>23</v>
      </c>
      <c r="P134" s="19">
        <v>207</v>
      </c>
      <c r="Q134" s="19">
        <v>477</v>
      </c>
      <c r="R134" s="19">
        <v>684</v>
      </c>
      <c r="S134" s="19">
        <v>20451</v>
      </c>
      <c r="T134" s="14">
        <v>70760.460000000006</v>
      </c>
      <c r="U134" s="11" t="s">
        <v>23</v>
      </c>
    </row>
    <row r="135" spans="2:21" ht="15.95" customHeight="1" x14ac:dyDescent="0.2">
      <c r="B135" s="3" t="str">
        <f t="shared" si="1"/>
        <v>Тумбинское/1/4/1</v>
      </c>
      <c r="D135" s="24">
        <v>31</v>
      </c>
      <c r="E135" s="15" t="s">
        <v>26</v>
      </c>
      <c r="F135" s="15">
        <v>1</v>
      </c>
      <c r="G135" s="15">
        <v>4</v>
      </c>
      <c r="H135" s="15">
        <v>1</v>
      </c>
      <c r="I135" s="15">
        <v>8</v>
      </c>
      <c r="J135" s="24" t="s">
        <v>20</v>
      </c>
      <c r="K135" s="16" t="s">
        <v>21</v>
      </c>
      <c r="L135" s="17" t="s">
        <v>25</v>
      </c>
      <c r="M135" s="10">
        <v>29</v>
      </c>
      <c r="N135" s="10">
        <v>102</v>
      </c>
      <c r="O135" s="10">
        <v>11</v>
      </c>
      <c r="P135" s="10">
        <v>142</v>
      </c>
      <c r="Q135" s="10">
        <v>357</v>
      </c>
      <c r="R135" s="10">
        <v>499</v>
      </c>
      <c r="S135" s="10">
        <v>15313</v>
      </c>
      <c r="T135" s="14" t="s">
        <v>23</v>
      </c>
      <c r="U135" s="11" t="s">
        <v>90</v>
      </c>
    </row>
    <row r="136" spans="2:21" ht="15.95" customHeight="1" x14ac:dyDescent="0.2">
      <c r="B136" s="3" t="str">
        <f t="shared" si="1"/>
        <v>///</v>
      </c>
      <c r="D136" s="24" t="s">
        <v>23</v>
      </c>
      <c r="E136" s="15" t="s">
        <v>23</v>
      </c>
      <c r="F136" s="15" t="s">
        <v>23</v>
      </c>
      <c r="G136" s="15"/>
      <c r="H136" s="15" t="s">
        <v>23</v>
      </c>
      <c r="I136" s="15" t="s">
        <v>23</v>
      </c>
      <c r="J136" s="25" t="s">
        <v>91</v>
      </c>
      <c r="K136" s="16"/>
      <c r="L136" s="17" t="s">
        <v>24</v>
      </c>
      <c r="M136" s="10">
        <v>13</v>
      </c>
      <c r="N136" s="10">
        <v>53</v>
      </c>
      <c r="O136" s="10">
        <v>15</v>
      </c>
      <c r="P136" s="10">
        <v>81</v>
      </c>
      <c r="Q136" s="10">
        <v>157</v>
      </c>
      <c r="R136" s="10">
        <v>238</v>
      </c>
      <c r="S136" s="10">
        <v>14665</v>
      </c>
      <c r="T136" s="14" t="s">
        <v>23</v>
      </c>
      <c r="U136" s="11" t="s">
        <v>23</v>
      </c>
    </row>
    <row r="137" spans="2:21" ht="15.95" customHeight="1" x14ac:dyDescent="0.2">
      <c r="B137" s="3" t="str">
        <f t="shared" ref="B137:B200" si="2">CONCATENATE(E137,"/",F137,"/",G137,"/",H137)</f>
        <v>///</v>
      </c>
      <c r="D137" s="24" t="s">
        <v>23</v>
      </c>
      <c r="E137" s="15" t="s">
        <v>23</v>
      </c>
      <c r="F137" s="15" t="s">
        <v>23</v>
      </c>
      <c r="G137" s="15"/>
      <c r="H137" s="15" t="s">
        <v>23</v>
      </c>
      <c r="I137" s="15" t="s">
        <v>23</v>
      </c>
      <c r="J137" s="25">
        <v>70</v>
      </c>
      <c r="K137" s="16"/>
      <c r="L137" s="17" t="s">
        <v>22</v>
      </c>
      <c r="M137" s="10">
        <v>2</v>
      </c>
      <c r="N137" s="10">
        <v>14</v>
      </c>
      <c r="O137" s="10">
        <v>1</v>
      </c>
      <c r="P137" s="10">
        <v>17</v>
      </c>
      <c r="Q137" s="10">
        <v>36</v>
      </c>
      <c r="R137" s="10">
        <v>53</v>
      </c>
      <c r="S137" s="10">
        <v>599</v>
      </c>
      <c r="T137" s="14" t="s">
        <v>23</v>
      </c>
      <c r="U137" s="11" t="s">
        <v>23</v>
      </c>
    </row>
    <row r="138" spans="2:21" ht="15.95" customHeight="1" x14ac:dyDescent="0.2">
      <c r="B138" s="3" t="str">
        <f t="shared" si="2"/>
        <v>///</v>
      </c>
      <c r="D138" s="24" t="s">
        <v>23</v>
      </c>
      <c r="E138" s="15" t="s">
        <v>23</v>
      </c>
      <c r="F138" s="15" t="s">
        <v>23</v>
      </c>
      <c r="G138" s="15" t="s">
        <v>23</v>
      </c>
      <c r="H138" s="15" t="s">
        <v>23</v>
      </c>
      <c r="I138" s="15" t="s">
        <v>23</v>
      </c>
      <c r="J138" s="20"/>
      <c r="K138" s="16"/>
      <c r="L138" s="18" t="s">
        <v>16</v>
      </c>
      <c r="M138" s="19">
        <v>44</v>
      </c>
      <c r="N138" s="19">
        <v>169</v>
      </c>
      <c r="O138" s="19">
        <v>27</v>
      </c>
      <c r="P138" s="19">
        <v>240</v>
      </c>
      <c r="Q138" s="19">
        <v>550</v>
      </c>
      <c r="R138" s="19">
        <v>790</v>
      </c>
      <c r="S138" s="19">
        <v>30577</v>
      </c>
      <c r="T138" s="14">
        <v>625299.65</v>
      </c>
      <c r="U138" s="11" t="s">
        <v>23</v>
      </c>
    </row>
    <row r="139" spans="2:21" ht="15.95" customHeight="1" x14ac:dyDescent="0.2">
      <c r="B139" s="3" t="str">
        <f t="shared" si="2"/>
        <v>Тумбинское/1/4/2</v>
      </c>
      <c r="D139" s="24">
        <v>32</v>
      </c>
      <c r="E139" s="15" t="s">
        <v>26</v>
      </c>
      <c r="F139" s="15">
        <v>1</v>
      </c>
      <c r="G139" s="15">
        <v>4</v>
      </c>
      <c r="H139" s="15">
        <v>2</v>
      </c>
      <c r="I139" s="15">
        <v>5</v>
      </c>
      <c r="J139" s="24" t="s">
        <v>20</v>
      </c>
      <c r="K139" s="16" t="s">
        <v>21</v>
      </c>
      <c r="L139" s="17" t="s">
        <v>25</v>
      </c>
      <c r="M139" s="10">
        <v>42</v>
      </c>
      <c r="N139" s="10">
        <v>182</v>
      </c>
      <c r="O139" s="10">
        <v>24</v>
      </c>
      <c r="P139" s="10">
        <v>248</v>
      </c>
      <c r="Q139" s="10">
        <v>639</v>
      </c>
      <c r="R139" s="10">
        <v>887</v>
      </c>
      <c r="S139" s="10">
        <v>26242</v>
      </c>
      <c r="T139" s="14" t="s">
        <v>23</v>
      </c>
      <c r="U139" s="11" t="s">
        <v>90</v>
      </c>
    </row>
    <row r="140" spans="2:21" ht="15.95" customHeight="1" x14ac:dyDescent="0.2">
      <c r="B140" s="3" t="str">
        <f t="shared" si="2"/>
        <v>///</v>
      </c>
      <c r="D140" s="24" t="s">
        <v>23</v>
      </c>
      <c r="E140" s="15" t="s">
        <v>23</v>
      </c>
      <c r="F140" s="15" t="s">
        <v>23</v>
      </c>
      <c r="G140" s="15"/>
      <c r="H140" s="15" t="s">
        <v>23</v>
      </c>
      <c r="I140" s="15" t="s">
        <v>23</v>
      </c>
      <c r="J140" s="25" t="s">
        <v>91</v>
      </c>
      <c r="K140" s="16"/>
      <c r="L140" s="17" t="s">
        <v>24</v>
      </c>
      <c r="M140" s="10">
        <v>7</v>
      </c>
      <c r="N140" s="10">
        <v>74</v>
      </c>
      <c r="O140" s="10">
        <v>7</v>
      </c>
      <c r="P140" s="10">
        <v>88</v>
      </c>
      <c r="Q140" s="10">
        <v>190</v>
      </c>
      <c r="R140" s="10">
        <v>278</v>
      </c>
      <c r="S140" s="10">
        <v>16454</v>
      </c>
      <c r="T140" s="14" t="s">
        <v>23</v>
      </c>
      <c r="U140" s="11" t="s">
        <v>23</v>
      </c>
    </row>
    <row r="141" spans="2:21" ht="15.95" customHeight="1" x14ac:dyDescent="0.2">
      <c r="B141" s="3" t="str">
        <f t="shared" si="2"/>
        <v>///</v>
      </c>
      <c r="D141" s="24" t="s">
        <v>23</v>
      </c>
      <c r="E141" s="15" t="s">
        <v>23</v>
      </c>
      <c r="F141" s="15" t="s">
        <v>23</v>
      </c>
      <c r="G141" s="15"/>
      <c r="H141" s="15" t="s">
        <v>23</v>
      </c>
      <c r="I141" s="15" t="s">
        <v>23</v>
      </c>
      <c r="J141" s="25">
        <v>70</v>
      </c>
      <c r="K141" s="16"/>
      <c r="L141" s="17" t="s">
        <v>22</v>
      </c>
      <c r="M141" s="10">
        <v>12</v>
      </c>
      <c r="N141" s="10">
        <v>22</v>
      </c>
      <c r="O141" s="10">
        <v>1</v>
      </c>
      <c r="P141" s="10">
        <v>35</v>
      </c>
      <c r="Q141" s="10">
        <v>87</v>
      </c>
      <c r="R141" s="10">
        <v>122</v>
      </c>
      <c r="S141" s="10">
        <v>1344</v>
      </c>
      <c r="T141" s="14" t="s">
        <v>23</v>
      </c>
      <c r="U141" s="11" t="s">
        <v>23</v>
      </c>
    </row>
    <row r="142" spans="2:21" ht="15.95" customHeight="1" x14ac:dyDescent="0.2">
      <c r="B142" s="3" t="str">
        <f t="shared" si="2"/>
        <v>///</v>
      </c>
      <c r="D142" s="24" t="s">
        <v>23</v>
      </c>
      <c r="E142" s="15" t="s">
        <v>23</v>
      </c>
      <c r="F142" s="15" t="s">
        <v>23</v>
      </c>
      <c r="G142" s="15" t="s">
        <v>23</v>
      </c>
      <c r="H142" s="15" t="s">
        <v>23</v>
      </c>
      <c r="I142" s="15" t="s">
        <v>23</v>
      </c>
      <c r="J142" s="20"/>
      <c r="K142" s="16"/>
      <c r="L142" s="18" t="s">
        <v>16</v>
      </c>
      <c r="M142" s="19">
        <v>61</v>
      </c>
      <c r="N142" s="19">
        <v>278</v>
      </c>
      <c r="O142" s="19">
        <v>32</v>
      </c>
      <c r="P142" s="19">
        <v>371</v>
      </c>
      <c r="Q142" s="19">
        <v>916</v>
      </c>
      <c r="R142" s="19">
        <v>1287</v>
      </c>
      <c r="S142" s="19">
        <v>44040</v>
      </c>
      <c r="T142" s="14">
        <v>418820.4</v>
      </c>
      <c r="U142" s="11" t="s">
        <v>23</v>
      </c>
    </row>
    <row r="143" spans="2:21" ht="15.95" customHeight="1" x14ac:dyDescent="0.2">
      <c r="B143" s="3" t="str">
        <f t="shared" si="2"/>
        <v>Тумбинское/3/3/1</v>
      </c>
      <c r="D143" s="24">
        <v>33</v>
      </c>
      <c r="E143" s="15" t="s">
        <v>26</v>
      </c>
      <c r="F143" s="15">
        <v>3</v>
      </c>
      <c r="G143" s="15">
        <v>3</v>
      </c>
      <c r="H143" s="15">
        <v>1</v>
      </c>
      <c r="I143" s="15">
        <v>9</v>
      </c>
      <c r="J143" s="24" t="s">
        <v>20</v>
      </c>
      <c r="K143" s="16" t="s">
        <v>21</v>
      </c>
      <c r="L143" s="17" t="s">
        <v>25</v>
      </c>
      <c r="M143" s="10">
        <v>76</v>
      </c>
      <c r="N143" s="10">
        <v>127</v>
      </c>
      <c r="O143" s="10">
        <v>8</v>
      </c>
      <c r="P143" s="10">
        <v>211</v>
      </c>
      <c r="Q143" s="10">
        <v>601</v>
      </c>
      <c r="R143" s="10">
        <v>812</v>
      </c>
      <c r="S143" s="10">
        <v>23337</v>
      </c>
      <c r="T143" s="14" t="s">
        <v>23</v>
      </c>
      <c r="U143" s="11" t="s">
        <v>90</v>
      </c>
    </row>
    <row r="144" spans="2:21" ht="15.95" customHeight="1" x14ac:dyDescent="0.2">
      <c r="B144" s="3" t="str">
        <f t="shared" si="2"/>
        <v>///</v>
      </c>
      <c r="D144" s="24" t="s">
        <v>23</v>
      </c>
      <c r="E144" s="15" t="s">
        <v>23</v>
      </c>
      <c r="F144" s="15" t="s">
        <v>23</v>
      </c>
      <c r="G144" s="15"/>
      <c r="H144" s="15" t="s">
        <v>23</v>
      </c>
      <c r="I144" s="15" t="s">
        <v>23</v>
      </c>
      <c r="J144" s="25" t="s">
        <v>92</v>
      </c>
      <c r="K144" s="16"/>
      <c r="L144" s="17" t="s">
        <v>22</v>
      </c>
      <c r="M144" s="10">
        <v>99</v>
      </c>
      <c r="N144" s="10">
        <v>19</v>
      </c>
      <c r="O144" s="10" t="s">
        <v>23</v>
      </c>
      <c r="P144" s="10">
        <v>118</v>
      </c>
      <c r="Q144" s="10">
        <v>236</v>
      </c>
      <c r="R144" s="10">
        <v>354</v>
      </c>
      <c r="S144" s="10">
        <v>4866</v>
      </c>
      <c r="T144" s="14" t="s">
        <v>23</v>
      </c>
      <c r="U144" s="11" t="s">
        <v>23</v>
      </c>
    </row>
    <row r="145" spans="2:21" ht="15.95" customHeight="1" x14ac:dyDescent="0.2">
      <c r="B145" s="3" t="str">
        <f t="shared" si="2"/>
        <v>///</v>
      </c>
      <c r="D145" s="24" t="s">
        <v>23</v>
      </c>
      <c r="E145" s="15" t="s">
        <v>23</v>
      </c>
      <c r="F145" s="15" t="s">
        <v>23</v>
      </c>
      <c r="G145" s="15"/>
      <c r="H145" s="15" t="s">
        <v>23</v>
      </c>
      <c r="I145" s="15" t="s">
        <v>23</v>
      </c>
      <c r="J145" s="25">
        <v>75</v>
      </c>
      <c r="K145" s="16"/>
      <c r="L145" s="17" t="s">
        <v>24</v>
      </c>
      <c r="M145" s="10">
        <v>5</v>
      </c>
      <c r="N145" s="10">
        <v>7</v>
      </c>
      <c r="O145" s="10" t="s">
        <v>23</v>
      </c>
      <c r="P145" s="10">
        <v>12</v>
      </c>
      <c r="Q145" s="10">
        <v>14</v>
      </c>
      <c r="R145" s="10">
        <v>26</v>
      </c>
      <c r="S145" s="10">
        <v>2314</v>
      </c>
      <c r="T145" s="14" t="s">
        <v>23</v>
      </c>
      <c r="U145" s="11" t="s">
        <v>23</v>
      </c>
    </row>
    <row r="146" spans="2:21" ht="15.95" customHeight="1" x14ac:dyDescent="0.2">
      <c r="B146" s="3" t="str">
        <f t="shared" si="2"/>
        <v>///</v>
      </c>
      <c r="D146" s="24" t="s">
        <v>23</v>
      </c>
      <c r="E146" s="15" t="s">
        <v>23</v>
      </c>
      <c r="F146" s="15" t="s">
        <v>23</v>
      </c>
      <c r="G146" s="15" t="s">
        <v>23</v>
      </c>
      <c r="H146" s="15" t="s">
        <v>23</v>
      </c>
      <c r="I146" s="15" t="s">
        <v>23</v>
      </c>
      <c r="J146" s="20"/>
      <c r="K146" s="16"/>
      <c r="L146" s="18" t="s">
        <v>16</v>
      </c>
      <c r="M146" s="19">
        <v>180</v>
      </c>
      <c r="N146" s="19">
        <v>153</v>
      </c>
      <c r="O146" s="19">
        <v>8</v>
      </c>
      <c r="P146" s="19">
        <v>341</v>
      </c>
      <c r="Q146" s="19">
        <v>851</v>
      </c>
      <c r="R146" s="19">
        <v>1192</v>
      </c>
      <c r="S146" s="19">
        <v>30517</v>
      </c>
      <c r="T146" s="14">
        <v>701585.83</v>
      </c>
      <c r="U146" s="11" t="s">
        <v>23</v>
      </c>
    </row>
    <row r="147" spans="2:21" ht="15.95" customHeight="1" x14ac:dyDescent="0.2">
      <c r="B147" s="3" t="str">
        <f t="shared" si="2"/>
        <v>Тумбинское/3/3/2</v>
      </c>
      <c r="D147" s="24">
        <v>34</v>
      </c>
      <c r="E147" s="15" t="s">
        <v>26</v>
      </c>
      <c r="F147" s="15">
        <v>3</v>
      </c>
      <c r="G147" s="15">
        <v>3</v>
      </c>
      <c r="H147" s="15">
        <v>2</v>
      </c>
      <c r="I147" s="15">
        <v>6</v>
      </c>
      <c r="J147" s="24" t="s">
        <v>20</v>
      </c>
      <c r="K147" s="16" t="s">
        <v>21</v>
      </c>
      <c r="L147" s="17" t="s">
        <v>25</v>
      </c>
      <c r="M147" s="10">
        <v>34</v>
      </c>
      <c r="N147" s="10">
        <v>90</v>
      </c>
      <c r="O147" s="10">
        <v>8</v>
      </c>
      <c r="P147" s="10">
        <v>132</v>
      </c>
      <c r="Q147" s="10">
        <v>381</v>
      </c>
      <c r="R147" s="10">
        <v>513</v>
      </c>
      <c r="S147" s="10">
        <v>14007</v>
      </c>
      <c r="T147" s="14" t="s">
        <v>23</v>
      </c>
      <c r="U147" s="11" t="s">
        <v>90</v>
      </c>
    </row>
    <row r="148" spans="2:21" ht="15.95" customHeight="1" x14ac:dyDescent="0.2">
      <c r="B148" s="3" t="str">
        <f t="shared" si="2"/>
        <v>///</v>
      </c>
      <c r="D148" s="24" t="s">
        <v>23</v>
      </c>
      <c r="E148" s="15" t="s">
        <v>23</v>
      </c>
      <c r="F148" s="15" t="s">
        <v>23</v>
      </c>
      <c r="G148" s="15"/>
      <c r="H148" s="15" t="s">
        <v>23</v>
      </c>
      <c r="I148" s="15" t="s">
        <v>23</v>
      </c>
      <c r="J148" s="25" t="s">
        <v>92</v>
      </c>
      <c r="K148" s="16"/>
      <c r="L148" s="17" t="s">
        <v>22</v>
      </c>
      <c r="M148" s="10">
        <v>71</v>
      </c>
      <c r="N148" s="10">
        <v>17</v>
      </c>
      <c r="O148" s="10" t="s">
        <v>23</v>
      </c>
      <c r="P148" s="10">
        <v>88</v>
      </c>
      <c r="Q148" s="10">
        <v>172</v>
      </c>
      <c r="R148" s="10">
        <v>260</v>
      </c>
      <c r="S148" s="10">
        <v>3598</v>
      </c>
      <c r="T148" s="14" t="s">
        <v>23</v>
      </c>
      <c r="U148" s="11" t="s">
        <v>23</v>
      </c>
    </row>
    <row r="149" spans="2:21" ht="15.95" customHeight="1" x14ac:dyDescent="0.2">
      <c r="B149" s="3" t="str">
        <f t="shared" si="2"/>
        <v>///</v>
      </c>
      <c r="D149" s="24" t="s">
        <v>23</v>
      </c>
      <c r="E149" s="15" t="s">
        <v>23</v>
      </c>
      <c r="F149" s="15" t="s">
        <v>23</v>
      </c>
      <c r="G149" s="15"/>
      <c r="H149" s="15" t="s">
        <v>23</v>
      </c>
      <c r="I149" s="15" t="s">
        <v>23</v>
      </c>
      <c r="J149" s="25">
        <v>75</v>
      </c>
      <c r="K149" s="16"/>
      <c r="L149" s="17" t="s">
        <v>24</v>
      </c>
      <c r="M149" s="10">
        <v>5</v>
      </c>
      <c r="N149" s="10">
        <v>7</v>
      </c>
      <c r="O149" s="10" t="s">
        <v>23</v>
      </c>
      <c r="P149" s="10">
        <v>12</v>
      </c>
      <c r="Q149" s="10">
        <v>18</v>
      </c>
      <c r="R149" s="10">
        <v>30</v>
      </c>
      <c r="S149" s="10">
        <v>2363</v>
      </c>
      <c r="T149" s="14" t="s">
        <v>23</v>
      </c>
      <c r="U149" s="11" t="s">
        <v>23</v>
      </c>
    </row>
    <row r="150" spans="2:21" ht="15.95" customHeight="1" x14ac:dyDescent="0.2">
      <c r="B150" s="3" t="str">
        <f t="shared" si="2"/>
        <v>///</v>
      </c>
      <c r="D150" s="24" t="s">
        <v>23</v>
      </c>
      <c r="E150" s="15" t="s">
        <v>23</v>
      </c>
      <c r="F150" s="15" t="s">
        <v>23</v>
      </c>
      <c r="G150" s="15" t="s">
        <v>23</v>
      </c>
      <c r="H150" s="15" t="s">
        <v>23</v>
      </c>
      <c r="I150" s="15" t="s">
        <v>23</v>
      </c>
      <c r="J150" s="20"/>
      <c r="K150" s="16"/>
      <c r="L150" s="18" t="s">
        <v>16</v>
      </c>
      <c r="M150" s="19">
        <v>110</v>
      </c>
      <c r="N150" s="19">
        <v>114</v>
      </c>
      <c r="O150" s="19">
        <v>8</v>
      </c>
      <c r="P150" s="19">
        <v>232</v>
      </c>
      <c r="Q150" s="19">
        <v>571</v>
      </c>
      <c r="R150" s="19">
        <v>803</v>
      </c>
      <c r="S150" s="19">
        <v>19968</v>
      </c>
      <c r="T150" s="14">
        <v>467650.56</v>
      </c>
      <c r="U150" s="11" t="s">
        <v>23</v>
      </c>
    </row>
    <row r="151" spans="2:21" ht="15.95" customHeight="1" x14ac:dyDescent="0.2">
      <c r="B151" s="3" t="str">
        <f t="shared" si="2"/>
        <v>Тумбинское/3/3/3</v>
      </c>
      <c r="D151" s="24">
        <v>35</v>
      </c>
      <c r="E151" s="15" t="s">
        <v>26</v>
      </c>
      <c r="F151" s="15">
        <v>3</v>
      </c>
      <c r="G151" s="15">
        <v>3</v>
      </c>
      <c r="H151" s="15">
        <v>3</v>
      </c>
      <c r="I151" s="15">
        <v>4.9000000000000004</v>
      </c>
      <c r="J151" s="24" t="s">
        <v>20</v>
      </c>
      <c r="K151" s="16" t="s">
        <v>21</v>
      </c>
      <c r="L151" s="17" t="s">
        <v>25</v>
      </c>
      <c r="M151" s="10">
        <v>19</v>
      </c>
      <c r="N151" s="10">
        <v>120</v>
      </c>
      <c r="O151" s="10">
        <v>18</v>
      </c>
      <c r="P151" s="10">
        <v>157</v>
      </c>
      <c r="Q151" s="10">
        <v>317</v>
      </c>
      <c r="R151" s="10">
        <v>474</v>
      </c>
      <c r="S151" s="10">
        <v>15967</v>
      </c>
      <c r="T151" s="14" t="s">
        <v>23</v>
      </c>
      <c r="U151" s="11" t="s">
        <v>90</v>
      </c>
    </row>
    <row r="152" spans="2:21" ht="15.95" customHeight="1" x14ac:dyDescent="0.2">
      <c r="B152" s="3" t="str">
        <f t="shared" si="2"/>
        <v>///</v>
      </c>
      <c r="D152" s="24" t="s">
        <v>23</v>
      </c>
      <c r="E152" s="15" t="s">
        <v>23</v>
      </c>
      <c r="F152" s="15" t="s">
        <v>23</v>
      </c>
      <c r="G152" s="15"/>
      <c r="H152" s="15" t="s">
        <v>23</v>
      </c>
      <c r="I152" s="15" t="s">
        <v>23</v>
      </c>
      <c r="J152" s="25" t="s">
        <v>92</v>
      </c>
      <c r="K152" s="16"/>
      <c r="L152" s="17" t="s">
        <v>22</v>
      </c>
      <c r="M152" s="10">
        <v>38</v>
      </c>
      <c r="N152" s="10">
        <v>53</v>
      </c>
      <c r="O152" s="10">
        <v>2</v>
      </c>
      <c r="P152" s="10">
        <v>93</v>
      </c>
      <c r="Q152" s="10">
        <v>142</v>
      </c>
      <c r="R152" s="10">
        <v>235</v>
      </c>
      <c r="S152" s="10">
        <v>3543</v>
      </c>
      <c r="T152" s="14" t="s">
        <v>23</v>
      </c>
      <c r="U152" s="11" t="s">
        <v>23</v>
      </c>
    </row>
    <row r="153" spans="2:21" ht="15.95" customHeight="1" x14ac:dyDescent="0.2">
      <c r="B153" s="3" t="str">
        <f t="shared" si="2"/>
        <v>///</v>
      </c>
      <c r="D153" s="24" t="s">
        <v>23</v>
      </c>
      <c r="E153" s="15" t="s">
        <v>23</v>
      </c>
      <c r="F153" s="15" t="s">
        <v>23</v>
      </c>
      <c r="G153" s="15"/>
      <c r="H153" s="15" t="s">
        <v>23</v>
      </c>
      <c r="I153" s="15" t="s">
        <v>23</v>
      </c>
      <c r="J153" s="25">
        <v>75</v>
      </c>
      <c r="K153" s="16"/>
      <c r="L153" s="17" t="s">
        <v>24</v>
      </c>
      <c r="M153" s="10">
        <v>6</v>
      </c>
      <c r="N153" s="10">
        <v>17</v>
      </c>
      <c r="O153" s="10">
        <v>2</v>
      </c>
      <c r="P153" s="10">
        <v>25</v>
      </c>
      <c r="Q153" s="10">
        <v>52</v>
      </c>
      <c r="R153" s="10">
        <v>77</v>
      </c>
      <c r="S153" s="10">
        <v>4909</v>
      </c>
      <c r="T153" s="14" t="s">
        <v>23</v>
      </c>
      <c r="U153" s="11" t="s">
        <v>23</v>
      </c>
    </row>
    <row r="154" spans="2:21" ht="15.95" customHeight="1" x14ac:dyDescent="0.2">
      <c r="B154" s="3" t="str">
        <f t="shared" si="2"/>
        <v>///</v>
      </c>
      <c r="D154" s="24" t="s">
        <v>23</v>
      </c>
      <c r="E154" s="15" t="s">
        <v>23</v>
      </c>
      <c r="F154" s="15" t="s">
        <v>23</v>
      </c>
      <c r="G154" s="15" t="s">
        <v>23</v>
      </c>
      <c r="H154" s="15" t="s">
        <v>23</v>
      </c>
      <c r="I154" s="15" t="s">
        <v>23</v>
      </c>
      <c r="J154" s="20"/>
      <c r="K154" s="16"/>
      <c r="L154" s="18" t="s">
        <v>16</v>
      </c>
      <c r="M154" s="19">
        <v>63</v>
      </c>
      <c r="N154" s="19">
        <v>190</v>
      </c>
      <c r="O154" s="19">
        <v>22</v>
      </c>
      <c r="P154" s="19">
        <v>275</v>
      </c>
      <c r="Q154" s="19">
        <v>511</v>
      </c>
      <c r="R154" s="19">
        <v>786</v>
      </c>
      <c r="S154" s="19">
        <v>24419</v>
      </c>
      <c r="T154" s="14">
        <v>390215.62</v>
      </c>
      <c r="U154" s="11" t="s">
        <v>23</v>
      </c>
    </row>
    <row r="155" spans="2:21" ht="15.95" customHeight="1" x14ac:dyDescent="0.2">
      <c r="B155" s="3" t="str">
        <f t="shared" si="2"/>
        <v>Тумбинское/4/1/1</v>
      </c>
      <c r="D155" s="24">
        <v>36</v>
      </c>
      <c r="E155" s="15" t="s">
        <v>26</v>
      </c>
      <c r="F155" s="15">
        <v>4</v>
      </c>
      <c r="G155" s="15">
        <v>1</v>
      </c>
      <c r="H155" s="15">
        <v>1</v>
      </c>
      <c r="I155" s="15">
        <v>7.5</v>
      </c>
      <c r="J155" s="24" t="s">
        <v>20</v>
      </c>
      <c r="K155" s="16" t="s">
        <v>21</v>
      </c>
      <c r="L155" s="17" t="s">
        <v>25</v>
      </c>
      <c r="M155" s="10">
        <v>43</v>
      </c>
      <c r="N155" s="10">
        <v>115</v>
      </c>
      <c r="O155" s="10">
        <v>6</v>
      </c>
      <c r="P155" s="10">
        <v>164</v>
      </c>
      <c r="Q155" s="10">
        <v>516</v>
      </c>
      <c r="R155" s="10">
        <v>680</v>
      </c>
      <c r="S155" s="10">
        <v>17713</v>
      </c>
      <c r="T155" s="14" t="s">
        <v>23</v>
      </c>
      <c r="U155" s="11" t="s">
        <v>93</v>
      </c>
    </row>
    <row r="156" spans="2:21" ht="15.95" customHeight="1" x14ac:dyDescent="0.2">
      <c r="B156" s="3" t="str">
        <f t="shared" si="2"/>
        <v>///</v>
      </c>
      <c r="D156" s="24" t="s">
        <v>23</v>
      </c>
      <c r="E156" s="15" t="s">
        <v>23</v>
      </c>
      <c r="F156" s="15" t="s">
        <v>23</v>
      </c>
      <c r="G156" s="15"/>
      <c r="H156" s="15" t="s">
        <v>23</v>
      </c>
      <c r="I156" s="15" t="s">
        <v>23</v>
      </c>
      <c r="J156" s="25" t="s">
        <v>94</v>
      </c>
      <c r="K156" s="16"/>
      <c r="L156" s="17" t="s">
        <v>22</v>
      </c>
      <c r="M156" s="10">
        <v>51</v>
      </c>
      <c r="N156" s="10">
        <v>27</v>
      </c>
      <c r="O156" s="10" t="s">
        <v>23</v>
      </c>
      <c r="P156" s="10">
        <v>78</v>
      </c>
      <c r="Q156" s="10">
        <v>153</v>
      </c>
      <c r="R156" s="10">
        <v>231</v>
      </c>
      <c r="S156" s="10">
        <v>3074</v>
      </c>
      <c r="T156" s="14" t="s">
        <v>23</v>
      </c>
      <c r="U156" s="11" t="s">
        <v>23</v>
      </c>
    </row>
    <row r="157" spans="2:21" ht="15.95" customHeight="1" x14ac:dyDescent="0.2">
      <c r="B157" s="3" t="str">
        <f t="shared" si="2"/>
        <v>///</v>
      </c>
      <c r="D157" s="24" t="s">
        <v>23</v>
      </c>
      <c r="E157" s="15" t="s">
        <v>23</v>
      </c>
      <c r="F157" s="15" t="s">
        <v>23</v>
      </c>
      <c r="G157" s="15"/>
      <c r="H157" s="15" t="s">
        <v>23</v>
      </c>
      <c r="I157" s="15" t="s">
        <v>23</v>
      </c>
      <c r="J157" s="25">
        <v>75</v>
      </c>
      <c r="K157" s="16"/>
      <c r="L157" s="17" t="s">
        <v>24</v>
      </c>
      <c r="M157" s="10">
        <v>8</v>
      </c>
      <c r="N157" s="10">
        <v>13</v>
      </c>
      <c r="O157" s="10" t="s">
        <v>23</v>
      </c>
      <c r="P157" s="10">
        <v>21</v>
      </c>
      <c r="Q157" s="10">
        <v>34</v>
      </c>
      <c r="R157" s="10">
        <v>55</v>
      </c>
      <c r="S157" s="10">
        <v>4117</v>
      </c>
      <c r="T157" s="14" t="s">
        <v>23</v>
      </c>
      <c r="U157" s="11" t="s">
        <v>23</v>
      </c>
    </row>
    <row r="158" spans="2:21" ht="15.95" customHeight="1" x14ac:dyDescent="0.2">
      <c r="B158" s="3" t="str">
        <f t="shared" si="2"/>
        <v>///</v>
      </c>
      <c r="D158" s="24" t="s">
        <v>23</v>
      </c>
      <c r="E158" s="15" t="s">
        <v>23</v>
      </c>
      <c r="F158" s="15" t="s">
        <v>23</v>
      </c>
      <c r="G158" s="15" t="s">
        <v>23</v>
      </c>
      <c r="H158" s="15" t="s">
        <v>23</v>
      </c>
      <c r="I158" s="15" t="s">
        <v>23</v>
      </c>
      <c r="J158" s="20"/>
      <c r="K158" s="16"/>
      <c r="L158" s="18" t="s">
        <v>16</v>
      </c>
      <c r="M158" s="19">
        <v>102</v>
      </c>
      <c r="N158" s="19">
        <v>155</v>
      </c>
      <c r="O158" s="19">
        <v>6</v>
      </c>
      <c r="P158" s="19">
        <v>263</v>
      </c>
      <c r="Q158" s="19">
        <v>703</v>
      </c>
      <c r="R158" s="19">
        <v>966</v>
      </c>
      <c r="S158" s="19">
        <v>24904</v>
      </c>
      <c r="T158" s="14">
        <v>584247.84</v>
      </c>
      <c r="U158" s="11" t="s">
        <v>23</v>
      </c>
    </row>
    <row r="159" spans="2:21" ht="15.95" customHeight="1" x14ac:dyDescent="0.2">
      <c r="B159" s="3" t="str">
        <f t="shared" si="2"/>
        <v>Тумбинское/33/4/1</v>
      </c>
      <c r="D159" s="24">
        <v>37</v>
      </c>
      <c r="E159" s="15" t="s">
        <v>26</v>
      </c>
      <c r="F159" s="15">
        <v>33</v>
      </c>
      <c r="G159" s="15">
        <v>4</v>
      </c>
      <c r="H159" s="15">
        <v>1</v>
      </c>
      <c r="I159" s="15">
        <v>4</v>
      </c>
      <c r="J159" s="24" t="s">
        <v>20</v>
      </c>
      <c r="K159" s="16" t="s">
        <v>21</v>
      </c>
      <c r="L159" s="17" t="s">
        <v>24</v>
      </c>
      <c r="M159" s="10">
        <v>84</v>
      </c>
      <c r="N159" s="10">
        <v>93</v>
      </c>
      <c r="O159" s="10" t="s">
        <v>23</v>
      </c>
      <c r="P159" s="10">
        <v>177</v>
      </c>
      <c r="Q159" s="10">
        <v>534</v>
      </c>
      <c r="R159" s="10">
        <v>711</v>
      </c>
      <c r="S159" s="10">
        <v>40679</v>
      </c>
      <c r="T159" s="14" t="s">
        <v>23</v>
      </c>
      <c r="U159" s="11" t="s">
        <v>95</v>
      </c>
    </row>
    <row r="160" spans="2:21" ht="15.95" customHeight="1" x14ac:dyDescent="0.2">
      <c r="B160" s="3" t="str">
        <f t="shared" si="2"/>
        <v>///</v>
      </c>
      <c r="D160" s="24" t="s">
        <v>23</v>
      </c>
      <c r="E160" s="15" t="s">
        <v>23</v>
      </c>
      <c r="F160" s="15" t="s">
        <v>23</v>
      </c>
      <c r="G160" s="15"/>
      <c r="H160" s="15" t="s">
        <v>23</v>
      </c>
      <c r="I160" s="15" t="s">
        <v>23</v>
      </c>
      <c r="J160" s="25" t="s">
        <v>96</v>
      </c>
      <c r="K160" s="16"/>
      <c r="L160" s="17" t="s">
        <v>22</v>
      </c>
      <c r="M160" s="10">
        <v>51</v>
      </c>
      <c r="N160" s="10">
        <v>27</v>
      </c>
      <c r="O160" s="10" t="s">
        <v>23</v>
      </c>
      <c r="P160" s="10">
        <v>78</v>
      </c>
      <c r="Q160" s="10">
        <v>153</v>
      </c>
      <c r="R160" s="10">
        <v>231</v>
      </c>
      <c r="S160" s="10">
        <v>3231</v>
      </c>
      <c r="T160" s="14" t="s">
        <v>23</v>
      </c>
      <c r="U160" s="11" t="s">
        <v>23</v>
      </c>
    </row>
    <row r="161" spans="2:21" ht="15.95" customHeight="1" x14ac:dyDescent="0.2">
      <c r="B161" s="3" t="str">
        <f t="shared" si="2"/>
        <v>///</v>
      </c>
      <c r="D161" s="24" t="s">
        <v>23</v>
      </c>
      <c r="E161" s="15" t="s">
        <v>23</v>
      </c>
      <c r="F161" s="15" t="s">
        <v>23</v>
      </c>
      <c r="G161" s="15"/>
      <c r="H161" s="15" t="s">
        <v>23</v>
      </c>
      <c r="I161" s="15" t="s">
        <v>23</v>
      </c>
      <c r="J161" s="25">
        <v>65</v>
      </c>
      <c r="K161" s="16"/>
      <c r="L161" s="17" t="s">
        <v>25</v>
      </c>
      <c r="M161" s="10">
        <v>4</v>
      </c>
      <c r="N161" s="10">
        <v>12</v>
      </c>
      <c r="O161" s="10">
        <v>1</v>
      </c>
      <c r="P161" s="10">
        <v>17</v>
      </c>
      <c r="Q161" s="10">
        <v>35</v>
      </c>
      <c r="R161" s="10">
        <v>52</v>
      </c>
      <c r="S161" s="10">
        <v>1848</v>
      </c>
      <c r="T161" s="14" t="s">
        <v>23</v>
      </c>
      <c r="U161" s="11" t="s">
        <v>23</v>
      </c>
    </row>
    <row r="162" spans="2:21" ht="15.95" customHeight="1" x14ac:dyDescent="0.2">
      <c r="B162" s="3" t="str">
        <f t="shared" si="2"/>
        <v>///</v>
      </c>
      <c r="D162" s="24" t="s">
        <v>23</v>
      </c>
      <c r="E162" s="15" t="s">
        <v>23</v>
      </c>
      <c r="F162" s="15" t="s">
        <v>23</v>
      </c>
      <c r="G162" s="15" t="s">
        <v>23</v>
      </c>
      <c r="H162" s="15" t="s">
        <v>23</v>
      </c>
      <c r="I162" s="15" t="s">
        <v>23</v>
      </c>
      <c r="J162" s="20"/>
      <c r="K162" s="16"/>
      <c r="L162" s="18" t="s">
        <v>16</v>
      </c>
      <c r="M162" s="19">
        <v>139</v>
      </c>
      <c r="N162" s="19">
        <v>132</v>
      </c>
      <c r="O162" s="19">
        <v>1</v>
      </c>
      <c r="P162" s="19">
        <v>272</v>
      </c>
      <c r="Q162" s="19">
        <v>722</v>
      </c>
      <c r="R162" s="19">
        <v>994</v>
      </c>
      <c r="S162" s="19">
        <v>45758</v>
      </c>
      <c r="T162" s="14">
        <v>344100.16</v>
      </c>
      <c r="U162" s="11" t="s">
        <v>23</v>
      </c>
    </row>
    <row r="163" spans="2:21" ht="15.95" customHeight="1" x14ac:dyDescent="0.2">
      <c r="B163" s="3" t="str">
        <f t="shared" si="2"/>
        <v>Тумбинское/50/10/1</v>
      </c>
      <c r="D163" s="24">
        <v>38</v>
      </c>
      <c r="E163" s="15" t="s">
        <v>26</v>
      </c>
      <c r="F163" s="15">
        <v>50</v>
      </c>
      <c r="G163" s="15">
        <v>10</v>
      </c>
      <c r="H163" s="15">
        <v>1</v>
      </c>
      <c r="I163" s="15">
        <v>6</v>
      </c>
      <c r="J163" s="24" t="s">
        <v>20</v>
      </c>
      <c r="K163" s="16" t="s">
        <v>21</v>
      </c>
      <c r="L163" s="17" t="s">
        <v>24</v>
      </c>
      <c r="M163" s="10">
        <v>20</v>
      </c>
      <c r="N163" s="10">
        <v>70</v>
      </c>
      <c r="O163" s="10">
        <v>15</v>
      </c>
      <c r="P163" s="10">
        <v>105</v>
      </c>
      <c r="Q163" s="10">
        <v>219</v>
      </c>
      <c r="R163" s="10">
        <v>324</v>
      </c>
      <c r="S163" s="10">
        <v>16940</v>
      </c>
      <c r="T163" s="14" t="s">
        <v>23</v>
      </c>
      <c r="U163" s="11" t="s">
        <v>95</v>
      </c>
    </row>
    <row r="164" spans="2:21" ht="15.95" customHeight="1" x14ac:dyDescent="0.2">
      <c r="B164" s="3" t="str">
        <f t="shared" si="2"/>
        <v>///</v>
      </c>
      <c r="D164" s="24" t="s">
        <v>23</v>
      </c>
      <c r="E164" s="15" t="s">
        <v>23</v>
      </c>
      <c r="F164" s="15" t="s">
        <v>23</v>
      </c>
      <c r="G164" s="15"/>
      <c r="H164" s="15" t="s">
        <v>23</v>
      </c>
      <c r="I164" s="15" t="s">
        <v>23</v>
      </c>
      <c r="J164" s="25" t="s">
        <v>97</v>
      </c>
      <c r="K164" s="16"/>
      <c r="L164" s="17" t="s">
        <v>22</v>
      </c>
      <c r="M164" s="10">
        <v>16</v>
      </c>
      <c r="N164" s="10">
        <v>55</v>
      </c>
      <c r="O164" s="10">
        <v>4</v>
      </c>
      <c r="P164" s="10">
        <v>75</v>
      </c>
      <c r="Q164" s="10">
        <v>112</v>
      </c>
      <c r="R164" s="10">
        <v>187</v>
      </c>
      <c r="S164" s="10">
        <v>2285</v>
      </c>
      <c r="T164" s="14" t="s">
        <v>23</v>
      </c>
      <c r="U164" s="11" t="s">
        <v>23</v>
      </c>
    </row>
    <row r="165" spans="2:21" ht="15.95" customHeight="1" x14ac:dyDescent="0.2">
      <c r="B165" s="3" t="str">
        <f t="shared" si="2"/>
        <v>///</v>
      </c>
      <c r="D165" s="24" t="s">
        <v>23</v>
      </c>
      <c r="E165" s="15" t="s">
        <v>23</v>
      </c>
      <c r="F165" s="15" t="s">
        <v>23</v>
      </c>
      <c r="G165" s="15"/>
      <c r="H165" s="15" t="s">
        <v>23</v>
      </c>
      <c r="I165" s="15" t="s">
        <v>23</v>
      </c>
      <c r="J165" s="25">
        <v>65</v>
      </c>
      <c r="K165" s="16"/>
      <c r="L165" s="18" t="s">
        <v>16</v>
      </c>
      <c r="M165" s="19">
        <v>36</v>
      </c>
      <c r="N165" s="19">
        <v>125</v>
      </c>
      <c r="O165" s="19">
        <v>19</v>
      </c>
      <c r="P165" s="19">
        <v>180</v>
      </c>
      <c r="Q165" s="19">
        <v>331</v>
      </c>
      <c r="R165" s="19">
        <v>511</v>
      </c>
      <c r="S165" s="19">
        <v>19225</v>
      </c>
      <c r="T165" s="14">
        <v>466783</v>
      </c>
      <c r="U165" s="11" t="s">
        <v>23</v>
      </c>
    </row>
    <row r="166" spans="2:21" ht="15.95" customHeight="1" x14ac:dyDescent="0.2">
      <c r="B166" s="3" t="str">
        <f t="shared" si="2"/>
        <v>Тумбинское/50/10/2</v>
      </c>
      <c r="D166" s="24">
        <v>39</v>
      </c>
      <c r="E166" s="15" t="s">
        <v>26</v>
      </c>
      <c r="F166" s="15">
        <v>50</v>
      </c>
      <c r="G166" s="15">
        <v>10</v>
      </c>
      <c r="H166" s="15">
        <v>2</v>
      </c>
      <c r="I166" s="15">
        <v>6</v>
      </c>
      <c r="J166" s="24" t="s">
        <v>20</v>
      </c>
      <c r="K166" s="16" t="s">
        <v>21</v>
      </c>
      <c r="L166" s="17" t="s">
        <v>24</v>
      </c>
      <c r="M166" s="10">
        <v>28</v>
      </c>
      <c r="N166" s="10">
        <v>79</v>
      </c>
      <c r="O166" s="10">
        <v>14</v>
      </c>
      <c r="P166" s="10">
        <v>121</v>
      </c>
      <c r="Q166" s="10">
        <v>201</v>
      </c>
      <c r="R166" s="10">
        <v>322</v>
      </c>
      <c r="S166" s="10">
        <v>19454</v>
      </c>
      <c r="T166" s="14" t="s">
        <v>23</v>
      </c>
      <c r="U166" s="11" t="s">
        <v>95</v>
      </c>
    </row>
    <row r="167" spans="2:21" ht="15.95" customHeight="1" x14ac:dyDescent="0.2">
      <c r="B167" s="3" t="str">
        <f t="shared" si="2"/>
        <v>///</v>
      </c>
      <c r="D167" s="24" t="s">
        <v>23</v>
      </c>
      <c r="E167" s="15" t="s">
        <v>23</v>
      </c>
      <c r="F167" s="15" t="s">
        <v>23</v>
      </c>
      <c r="G167" s="15"/>
      <c r="H167" s="15" t="s">
        <v>23</v>
      </c>
      <c r="I167" s="15" t="s">
        <v>23</v>
      </c>
      <c r="J167" s="25" t="s">
        <v>97</v>
      </c>
      <c r="K167" s="16"/>
      <c r="L167" s="17" t="s">
        <v>22</v>
      </c>
      <c r="M167" s="10">
        <v>11</v>
      </c>
      <c r="N167" s="10">
        <v>64</v>
      </c>
      <c r="O167" s="10">
        <v>4</v>
      </c>
      <c r="P167" s="10">
        <v>79</v>
      </c>
      <c r="Q167" s="10">
        <v>118</v>
      </c>
      <c r="R167" s="10">
        <v>197</v>
      </c>
      <c r="S167" s="10">
        <v>2359</v>
      </c>
      <c r="T167" s="14" t="s">
        <v>23</v>
      </c>
      <c r="U167" s="11" t="s">
        <v>23</v>
      </c>
    </row>
    <row r="168" spans="2:21" ht="15.95" customHeight="1" x14ac:dyDescent="0.2">
      <c r="B168" s="3" t="str">
        <f t="shared" si="2"/>
        <v>///</v>
      </c>
      <c r="D168" s="24" t="s">
        <v>23</v>
      </c>
      <c r="E168" s="15" t="s">
        <v>23</v>
      </c>
      <c r="F168" s="15" t="s">
        <v>23</v>
      </c>
      <c r="G168" s="15"/>
      <c r="H168" s="15" t="s">
        <v>23</v>
      </c>
      <c r="I168" s="15" t="s">
        <v>23</v>
      </c>
      <c r="J168" s="25">
        <v>65</v>
      </c>
      <c r="K168" s="16"/>
      <c r="L168" s="18" t="s">
        <v>16</v>
      </c>
      <c r="M168" s="19">
        <v>39</v>
      </c>
      <c r="N168" s="19">
        <v>143</v>
      </c>
      <c r="O168" s="19">
        <v>18</v>
      </c>
      <c r="P168" s="19">
        <v>200</v>
      </c>
      <c r="Q168" s="19">
        <v>319</v>
      </c>
      <c r="R168" s="19">
        <v>519</v>
      </c>
      <c r="S168" s="19">
        <v>21813</v>
      </c>
      <c r="T168" s="14">
        <v>469415.76</v>
      </c>
      <c r="U168" s="11" t="s">
        <v>23</v>
      </c>
    </row>
    <row r="169" spans="2:21" ht="15.95" customHeight="1" x14ac:dyDescent="0.2">
      <c r="B169" s="3" t="str">
        <f t="shared" si="2"/>
        <v>Тумбинское/69/11/1</v>
      </c>
      <c r="D169" s="24">
        <v>40</v>
      </c>
      <c r="E169" s="15" t="s">
        <v>26</v>
      </c>
      <c r="F169" s="15">
        <v>69</v>
      </c>
      <c r="G169" s="15">
        <v>11</v>
      </c>
      <c r="H169" s="15">
        <v>1</v>
      </c>
      <c r="I169" s="15">
        <v>4</v>
      </c>
      <c r="J169" s="24" t="s">
        <v>20</v>
      </c>
      <c r="K169" s="16" t="s">
        <v>21</v>
      </c>
      <c r="L169" s="17" t="s">
        <v>22</v>
      </c>
      <c r="M169" s="10">
        <v>116</v>
      </c>
      <c r="N169" s="10">
        <v>19</v>
      </c>
      <c r="O169" s="10">
        <v>1</v>
      </c>
      <c r="P169" s="10">
        <v>136</v>
      </c>
      <c r="Q169" s="10">
        <v>334</v>
      </c>
      <c r="R169" s="10">
        <v>470</v>
      </c>
      <c r="S169" s="10">
        <v>5968</v>
      </c>
      <c r="T169" s="14" t="s">
        <v>23</v>
      </c>
      <c r="U169" s="11" t="s">
        <v>93</v>
      </c>
    </row>
    <row r="170" spans="2:21" ht="15.95" customHeight="1" x14ac:dyDescent="0.2">
      <c r="B170" s="3" t="str">
        <f t="shared" si="2"/>
        <v>///</v>
      </c>
      <c r="D170" s="24" t="s">
        <v>23</v>
      </c>
      <c r="E170" s="15" t="s">
        <v>23</v>
      </c>
      <c r="F170" s="15" t="s">
        <v>23</v>
      </c>
      <c r="G170" s="15"/>
      <c r="H170" s="15" t="s">
        <v>23</v>
      </c>
      <c r="I170" s="15" t="s">
        <v>23</v>
      </c>
      <c r="J170" s="25" t="s">
        <v>38</v>
      </c>
      <c r="K170" s="16"/>
      <c r="L170" s="17" t="s">
        <v>24</v>
      </c>
      <c r="M170" s="10">
        <v>17</v>
      </c>
      <c r="N170" s="10">
        <v>22</v>
      </c>
      <c r="O170" s="10" t="s">
        <v>27</v>
      </c>
      <c r="P170" s="10">
        <v>39</v>
      </c>
      <c r="Q170" s="10">
        <v>122</v>
      </c>
      <c r="R170" s="10">
        <v>161</v>
      </c>
      <c r="S170" s="10">
        <v>8921</v>
      </c>
      <c r="T170" s="14" t="s">
        <v>23</v>
      </c>
      <c r="U170" s="11" t="s">
        <v>23</v>
      </c>
    </row>
    <row r="171" spans="2:21" ht="15.95" customHeight="1" x14ac:dyDescent="0.2">
      <c r="B171" s="3" t="str">
        <f t="shared" si="2"/>
        <v>///</v>
      </c>
      <c r="D171" s="24" t="s">
        <v>23</v>
      </c>
      <c r="E171" s="15" t="s">
        <v>23</v>
      </c>
      <c r="F171" s="15" t="s">
        <v>23</v>
      </c>
      <c r="G171" s="15"/>
      <c r="H171" s="15" t="s">
        <v>23</v>
      </c>
      <c r="I171" s="15" t="s">
        <v>23</v>
      </c>
      <c r="J171" s="25">
        <v>65</v>
      </c>
      <c r="K171" s="16"/>
      <c r="L171" s="17" t="s">
        <v>25</v>
      </c>
      <c r="M171" s="10" t="s">
        <v>27</v>
      </c>
      <c r="N171" s="10">
        <v>3</v>
      </c>
      <c r="O171" s="10">
        <v>1</v>
      </c>
      <c r="P171" s="10">
        <v>4</v>
      </c>
      <c r="Q171" s="10">
        <v>11</v>
      </c>
      <c r="R171" s="10">
        <v>15</v>
      </c>
      <c r="S171" s="10">
        <v>372</v>
      </c>
      <c r="T171" s="14" t="s">
        <v>23</v>
      </c>
      <c r="U171" s="11" t="s">
        <v>23</v>
      </c>
    </row>
    <row r="172" spans="2:21" ht="15.95" customHeight="1" x14ac:dyDescent="0.2">
      <c r="B172" s="3" t="str">
        <f t="shared" si="2"/>
        <v>///</v>
      </c>
      <c r="D172" s="24" t="s">
        <v>23</v>
      </c>
      <c r="E172" s="15" t="s">
        <v>23</v>
      </c>
      <c r="F172" s="15" t="s">
        <v>23</v>
      </c>
      <c r="G172" s="15" t="s">
        <v>23</v>
      </c>
      <c r="H172" s="15" t="s">
        <v>23</v>
      </c>
      <c r="I172" s="15" t="s">
        <v>23</v>
      </c>
      <c r="J172" s="20"/>
      <c r="K172" s="16"/>
      <c r="L172" s="18" t="s">
        <v>16</v>
      </c>
      <c r="M172" s="19">
        <v>133</v>
      </c>
      <c r="N172" s="19">
        <v>44</v>
      </c>
      <c r="O172" s="19">
        <v>2</v>
      </c>
      <c r="P172" s="19">
        <v>179</v>
      </c>
      <c r="Q172" s="19">
        <v>467</v>
      </c>
      <c r="R172" s="19">
        <v>646</v>
      </c>
      <c r="S172" s="19">
        <v>15261</v>
      </c>
      <c r="T172" s="14">
        <v>74626.289999999994</v>
      </c>
      <c r="U172" s="11" t="s">
        <v>23</v>
      </c>
    </row>
    <row r="173" spans="2:21" ht="15.95" customHeight="1" x14ac:dyDescent="0.2">
      <c r="B173" s="3" t="str">
        <f t="shared" si="2"/>
        <v>Тумбинское/109/7/1</v>
      </c>
      <c r="D173" s="24">
        <v>41</v>
      </c>
      <c r="E173" s="15" t="s">
        <v>26</v>
      </c>
      <c r="F173" s="15">
        <v>109</v>
      </c>
      <c r="G173" s="15">
        <v>7</v>
      </c>
      <c r="H173" s="15">
        <v>1</v>
      </c>
      <c r="I173" s="15">
        <v>5.5</v>
      </c>
      <c r="J173" s="24" t="s">
        <v>20</v>
      </c>
      <c r="K173" s="16" t="s">
        <v>21</v>
      </c>
      <c r="L173" s="17" t="s">
        <v>25</v>
      </c>
      <c r="M173" s="10">
        <v>8</v>
      </c>
      <c r="N173" s="10">
        <v>60</v>
      </c>
      <c r="O173" s="10">
        <v>6</v>
      </c>
      <c r="P173" s="10">
        <v>74</v>
      </c>
      <c r="Q173" s="10">
        <v>205</v>
      </c>
      <c r="R173" s="10">
        <v>279</v>
      </c>
      <c r="S173" s="10">
        <v>6649</v>
      </c>
      <c r="T173" s="14" t="s">
        <v>23</v>
      </c>
      <c r="U173" s="11" t="s">
        <v>95</v>
      </c>
    </row>
    <row r="174" spans="2:21" ht="15.95" customHeight="1" x14ac:dyDescent="0.2">
      <c r="B174" s="3" t="str">
        <f t="shared" si="2"/>
        <v>///</v>
      </c>
      <c r="D174" s="24" t="s">
        <v>23</v>
      </c>
      <c r="E174" s="15" t="s">
        <v>23</v>
      </c>
      <c r="F174" s="15" t="s">
        <v>23</v>
      </c>
      <c r="G174" s="15"/>
      <c r="H174" s="15" t="s">
        <v>23</v>
      </c>
      <c r="I174" s="15" t="s">
        <v>23</v>
      </c>
      <c r="J174" s="25" t="s">
        <v>99</v>
      </c>
      <c r="K174" s="16"/>
      <c r="L174" s="17" t="s">
        <v>22</v>
      </c>
      <c r="M174" s="10">
        <v>19</v>
      </c>
      <c r="N174" s="10">
        <v>24</v>
      </c>
      <c r="O174" s="10" t="s">
        <v>23</v>
      </c>
      <c r="P174" s="10">
        <v>43</v>
      </c>
      <c r="Q174" s="10">
        <v>97</v>
      </c>
      <c r="R174" s="10">
        <v>140</v>
      </c>
      <c r="S174" s="10">
        <v>1456</v>
      </c>
      <c r="T174" s="14" t="s">
        <v>23</v>
      </c>
      <c r="U174" s="11" t="s">
        <v>23</v>
      </c>
    </row>
    <row r="175" spans="2:21" ht="15.95" customHeight="1" x14ac:dyDescent="0.2">
      <c r="B175" s="3" t="str">
        <f t="shared" si="2"/>
        <v>///</v>
      </c>
      <c r="D175" s="24" t="s">
        <v>23</v>
      </c>
      <c r="E175" s="15" t="s">
        <v>23</v>
      </c>
      <c r="F175" s="15" t="s">
        <v>23</v>
      </c>
      <c r="G175" s="15"/>
      <c r="H175" s="15" t="s">
        <v>23</v>
      </c>
      <c r="I175" s="15" t="s">
        <v>23</v>
      </c>
      <c r="J175" s="25">
        <v>65</v>
      </c>
      <c r="K175" s="16"/>
      <c r="L175" s="17" t="s">
        <v>24</v>
      </c>
      <c r="M175" s="10">
        <v>7</v>
      </c>
      <c r="N175" s="10">
        <v>20</v>
      </c>
      <c r="O175" s="10">
        <v>1</v>
      </c>
      <c r="P175" s="10">
        <v>28</v>
      </c>
      <c r="Q175" s="10">
        <v>67</v>
      </c>
      <c r="R175" s="10">
        <v>95</v>
      </c>
      <c r="S175" s="10">
        <v>4908</v>
      </c>
      <c r="T175" s="14" t="s">
        <v>23</v>
      </c>
      <c r="U175" s="11" t="s">
        <v>23</v>
      </c>
    </row>
    <row r="176" spans="2:21" ht="15.95" customHeight="1" x14ac:dyDescent="0.2">
      <c r="B176" s="3" t="str">
        <f t="shared" si="2"/>
        <v>///</v>
      </c>
      <c r="D176" s="24" t="s">
        <v>23</v>
      </c>
      <c r="E176" s="15" t="s">
        <v>23</v>
      </c>
      <c r="F176" s="15" t="s">
        <v>23</v>
      </c>
      <c r="G176" s="15" t="s">
        <v>23</v>
      </c>
      <c r="H176" s="15" t="s">
        <v>23</v>
      </c>
      <c r="I176" s="15" t="s">
        <v>23</v>
      </c>
      <c r="J176" s="9"/>
      <c r="K176" s="16"/>
      <c r="L176" s="21" t="s">
        <v>37</v>
      </c>
      <c r="M176" s="10">
        <v>1</v>
      </c>
      <c r="N176" s="10">
        <v>8</v>
      </c>
      <c r="O176" s="10" t="s">
        <v>23</v>
      </c>
      <c r="P176" s="10">
        <v>9</v>
      </c>
      <c r="Q176" s="10">
        <v>17</v>
      </c>
      <c r="R176" s="10">
        <v>26</v>
      </c>
      <c r="S176" s="10">
        <v>10459</v>
      </c>
      <c r="T176" s="14" t="s">
        <v>23</v>
      </c>
      <c r="U176" s="11" t="s">
        <v>23</v>
      </c>
    </row>
    <row r="177" spans="2:21" ht="15.95" customHeight="1" x14ac:dyDescent="0.2">
      <c r="B177" s="3" t="str">
        <f t="shared" si="2"/>
        <v>///</v>
      </c>
      <c r="D177" s="24" t="s">
        <v>23</v>
      </c>
      <c r="E177" s="15" t="s">
        <v>23</v>
      </c>
      <c r="F177" s="15" t="s">
        <v>23</v>
      </c>
      <c r="G177" s="15" t="s">
        <v>23</v>
      </c>
      <c r="H177" s="15" t="s">
        <v>23</v>
      </c>
      <c r="I177" s="15" t="s">
        <v>23</v>
      </c>
      <c r="J177" s="20"/>
      <c r="K177" s="16"/>
      <c r="L177" s="18" t="s">
        <v>16</v>
      </c>
      <c r="M177" s="19">
        <v>35</v>
      </c>
      <c r="N177" s="19">
        <v>112</v>
      </c>
      <c r="O177" s="19">
        <v>7</v>
      </c>
      <c r="P177" s="19">
        <v>154</v>
      </c>
      <c r="Q177" s="19">
        <v>386</v>
      </c>
      <c r="R177" s="19">
        <v>540</v>
      </c>
      <c r="S177" s="19">
        <v>23472</v>
      </c>
      <c r="T177" s="14">
        <v>433762.56</v>
      </c>
      <c r="U177" s="11" t="s">
        <v>23</v>
      </c>
    </row>
    <row r="178" spans="2:21" ht="15.95" customHeight="1" x14ac:dyDescent="0.2">
      <c r="B178" s="3" t="str">
        <f t="shared" si="2"/>
        <v>Тумбинское/109/7/2</v>
      </c>
      <c r="D178" s="24">
        <v>42</v>
      </c>
      <c r="E178" s="15" t="s">
        <v>26</v>
      </c>
      <c r="F178" s="15">
        <v>109</v>
      </c>
      <c r="G178" s="15">
        <v>7</v>
      </c>
      <c r="H178" s="15">
        <v>2</v>
      </c>
      <c r="I178" s="15">
        <v>5.5</v>
      </c>
      <c r="J178" s="24" t="s">
        <v>20</v>
      </c>
      <c r="K178" s="16" t="s">
        <v>21</v>
      </c>
      <c r="L178" s="17" t="s">
        <v>25</v>
      </c>
      <c r="M178" s="10">
        <v>8</v>
      </c>
      <c r="N178" s="10">
        <v>54</v>
      </c>
      <c r="O178" s="10">
        <v>6</v>
      </c>
      <c r="P178" s="10">
        <v>68</v>
      </c>
      <c r="Q178" s="10">
        <v>195</v>
      </c>
      <c r="R178" s="10">
        <v>263</v>
      </c>
      <c r="S178" s="10">
        <v>6126</v>
      </c>
      <c r="T178" s="14" t="s">
        <v>23</v>
      </c>
      <c r="U178" s="11" t="s">
        <v>95</v>
      </c>
    </row>
    <row r="179" spans="2:21" ht="15.95" customHeight="1" x14ac:dyDescent="0.2">
      <c r="B179" s="3" t="str">
        <f t="shared" si="2"/>
        <v>///</v>
      </c>
      <c r="D179" s="24" t="s">
        <v>23</v>
      </c>
      <c r="E179" s="15" t="s">
        <v>23</v>
      </c>
      <c r="F179" s="15" t="s">
        <v>23</v>
      </c>
      <c r="G179" s="15"/>
      <c r="H179" s="15" t="s">
        <v>23</v>
      </c>
      <c r="I179" s="15" t="s">
        <v>23</v>
      </c>
      <c r="J179" s="25" t="s">
        <v>99</v>
      </c>
      <c r="K179" s="16"/>
      <c r="L179" s="17" t="s">
        <v>22</v>
      </c>
      <c r="M179" s="10">
        <v>19</v>
      </c>
      <c r="N179" s="10">
        <v>22</v>
      </c>
      <c r="O179" s="10" t="s">
        <v>23</v>
      </c>
      <c r="P179" s="10">
        <v>41</v>
      </c>
      <c r="Q179" s="10">
        <v>99</v>
      </c>
      <c r="R179" s="10">
        <v>140</v>
      </c>
      <c r="S179" s="10">
        <v>1402</v>
      </c>
      <c r="T179" s="14" t="s">
        <v>23</v>
      </c>
      <c r="U179" s="11" t="s">
        <v>23</v>
      </c>
    </row>
    <row r="180" spans="2:21" ht="15.95" customHeight="1" x14ac:dyDescent="0.2">
      <c r="B180" s="3" t="str">
        <f t="shared" si="2"/>
        <v>///</v>
      </c>
      <c r="D180" s="24" t="s">
        <v>23</v>
      </c>
      <c r="E180" s="15" t="s">
        <v>23</v>
      </c>
      <c r="F180" s="15" t="s">
        <v>23</v>
      </c>
      <c r="G180" s="15"/>
      <c r="H180" s="15" t="s">
        <v>23</v>
      </c>
      <c r="I180" s="15" t="s">
        <v>23</v>
      </c>
      <c r="J180" s="25">
        <v>65</v>
      </c>
      <c r="K180" s="16"/>
      <c r="L180" s="17" t="s">
        <v>24</v>
      </c>
      <c r="M180" s="10">
        <v>6</v>
      </c>
      <c r="N180" s="10">
        <v>18</v>
      </c>
      <c r="O180" s="10">
        <v>1</v>
      </c>
      <c r="P180" s="10">
        <v>25</v>
      </c>
      <c r="Q180" s="10">
        <v>53</v>
      </c>
      <c r="R180" s="10">
        <v>78</v>
      </c>
      <c r="S180" s="10">
        <v>4286</v>
      </c>
      <c r="T180" s="14" t="s">
        <v>23</v>
      </c>
      <c r="U180" s="11" t="s">
        <v>23</v>
      </c>
    </row>
    <row r="181" spans="2:21" ht="15.95" customHeight="1" x14ac:dyDescent="0.2">
      <c r="B181" s="3" t="str">
        <f t="shared" si="2"/>
        <v>///</v>
      </c>
      <c r="D181" s="24" t="s">
        <v>23</v>
      </c>
      <c r="E181" s="15" t="s">
        <v>23</v>
      </c>
      <c r="F181" s="15" t="s">
        <v>23</v>
      </c>
      <c r="G181" s="15" t="s">
        <v>23</v>
      </c>
      <c r="H181" s="15" t="s">
        <v>23</v>
      </c>
      <c r="I181" s="15" t="s">
        <v>23</v>
      </c>
      <c r="J181" s="9"/>
      <c r="K181" s="16"/>
      <c r="L181" s="21" t="s">
        <v>37</v>
      </c>
      <c r="M181" s="10" t="s">
        <v>23</v>
      </c>
      <c r="N181" s="10">
        <v>7</v>
      </c>
      <c r="O181" s="10" t="s">
        <v>27</v>
      </c>
      <c r="P181" s="10">
        <v>7</v>
      </c>
      <c r="Q181" s="10">
        <v>15</v>
      </c>
      <c r="R181" s="10">
        <v>22</v>
      </c>
      <c r="S181" s="10">
        <v>7895</v>
      </c>
      <c r="T181" s="14" t="s">
        <v>23</v>
      </c>
      <c r="U181" s="11" t="s">
        <v>23</v>
      </c>
    </row>
    <row r="182" spans="2:21" ht="15.95" customHeight="1" x14ac:dyDescent="0.2">
      <c r="B182" s="3" t="str">
        <f t="shared" si="2"/>
        <v>///</v>
      </c>
      <c r="D182" s="24" t="s">
        <v>23</v>
      </c>
      <c r="E182" s="15" t="s">
        <v>23</v>
      </c>
      <c r="F182" s="15" t="s">
        <v>23</v>
      </c>
      <c r="G182" s="15" t="s">
        <v>23</v>
      </c>
      <c r="H182" s="15" t="s">
        <v>23</v>
      </c>
      <c r="I182" s="15" t="s">
        <v>23</v>
      </c>
      <c r="J182" s="20"/>
      <c r="K182" s="16"/>
      <c r="L182" s="18" t="s">
        <v>16</v>
      </c>
      <c r="M182" s="19">
        <v>33</v>
      </c>
      <c r="N182" s="19">
        <v>101</v>
      </c>
      <c r="O182" s="19">
        <v>7</v>
      </c>
      <c r="P182" s="19">
        <v>141</v>
      </c>
      <c r="Q182" s="19">
        <v>362</v>
      </c>
      <c r="R182" s="19">
        <v>503</v>
      </c>
      <c r="S182" s="19">
        <v>19709</v>
      </c>
      <c r="T182" s="14">
        <v>429853.29</v>
      </c>
      <c r="U182" s="11" t="s">
        <v>23</v>
      </c>
    </row>
    <row r="183" spans="2:21" ht="15.95" customHeight="1" x14ac:dyDescent="0.2">
      <c r="B183" s="3" t="str">
        <f t="shared" si="2"/>
        <v>Тумбинское/115/16/1</v>
      </c>
      <c r="D183" s="24">
        <v>43</v>
      </c>
      <c r="E183" s="15" t="s">
        <v>26</v>
      </c>
      <c r="F183" s="15">
        <v>115</v>
      </c>
      <c r="G183" s="15">
        <v>16</v>
      </c>
      <c r="H183" s="15">
        <v>1</v>
      </c>
      <c r="I183" s="15">
        <v>4.5</v>
      </c>
      <c r="J183" s="24" t="s">
        <v>20</v>
      </c>
      <c r="K183" s="16" t="s">
        <v>21</v>
      </c>
      <c r="L183" s="17" t="s">
        <v>25</v>
      </c>
      <c r="M183" s="10">
        <v>11</v>
      </c>
      <c r="N183" s="10">
        <v>73</v>
      </c>
      <c r="O183" s="10">
        <v>5</v>
      </c>
      <c r="P183" s="10">
        <v>89</v>
      </c>
      <c r="Q183" s="10">
        <v>267</v>
      </c>
      <c r="R183" s="10">
        <v>356</v>
      </c>
      <c r="S183" s="10">
        <v>9073</v>
      </c>
      <c r="T183" s="14" t="s">
        <v>23</v>
      </c>
      <c r="U183" s="11" t="s">
        <v>95</v>
      </c>
    </row>
    <row r="184" spans="2:21" ht="15.95" customHeight="1" x14ac:dyDescent="0.2">
      <c r="B184" s="3" t="str">
        <f t="shared" si="2"/>
        <v>///</v>
      </c>
      <c r="D184" s="24" t="s">
        <v>23</v>
      </c>
      <c r="E184" s="15" t="s">
        <v>23</v>
      </c>
      <c r="F184" s="15" t="s">
        <v>23</v>
      </c>
      <c r="G184" s="15"/>
      <c r="H184" s="15" t="s">
        <v>23</v>
      </c>
      <c r="I184" s="15" t="s">
        <v>23</v>
      </c>
      <c r="J184" s="25" t="s">
        <v>100</v>
      </c>
      <c r="K184" s="16"/>
      <c r="L184" s="17" t="s">
        <v>22</v>
      </c>
      <c r="M184" s="10">
        <v>24</v>
      </c>
      <c r="N184" s="10">
        <v>36</v>
      </c>
      <c r="O184" s="10" t="s">
        <v>23</v>
      </c>
      <c r="P184" s="10">
        <v>60</v>
      </c>
      <c r="Q184" s="10">
        <v>90</v>
      </c>
      <c r="R184" s="10">
        <v>150</v>
      </c>
      <c r="S184" s="10">
        <v>2189</v>
      </c>
      <c r="T184" s="14" t="s">
        <v>23</v>
      </c>
      <c r="U184" s="11" t="s">
        <v>23</v>
      </c>
    </row>
    <row r="185" spans="2:21" ht="15.95" customHeight="1" x14ac:dyDescent="0.2">
      <c r="B185" s="3" t="str">
        <f t="shared" si="2"/>
        <v>///</v>
      </c>
      <c r="D185" s="24" t="s">
        <v>23</v>
      </c>
      <c r="E185" s="15" t="s">
        <v>23</v>
      </c>
      <c r="F185" s="15" t="s">
        <v>23</v>
      </c>
      <c r="G185" s="15"/>
      <c r="H185" s="15" t="s">
        <v>23</v>
      </c>
      <c r="I185" s="15" t="s">
        <v>23</v>
      </c>
      <c r="J185" s="25">
        <v>70</v>
      </c>
      <c r="K185" s="16"/>
      <c r="L185" s="17" t="s">
        <v>24</v>
      </c>
      <c r="M185" s="10">
        <v>2</v>
      </c>
      <c r="N185" s="10">
        <v>12</v>
      </c>
      <c r="O185" s="10">
        <v>2</v>
      </c>
      <c r="P185" s="10">
        <v>16</v>
      </c>
      <c r="Q185" s="10">
        <v>42</v>
      </c>
      <c r="R185" s="10">
        <v>58</v>
      </c>
      <c r="S185" s="10">
        <v>2930</v>
      </c>
      <c r="T185" s="14" t="s">
        <v>23</v>
      </c>
      <c r="U185" s="11" t="s">
        <v>23</v>
      </c>
    </row>
    <row r="186" spans="2:21" ht="15.95" customHeight="1" x14ac:dyDescent="0.2">
      <c r="B186" s="3" t="str">
        <f t="shared" si="2"/>
        <v>///</v>
      </c>
      <c r="D186" s="24" t="s">
        <v>23</v>
      </c>
      <c r="E186" s="15" t="s">
        <v>23</v>
      </c>
      <c r="F186" s="15" t="s">
        <v>23</v>
      </c>
      <c r="G186" s="15" t="s">
        <v>23</v>
      </c>
      <c r="H186" s="15" t="s">
        <v>23</v>
      </c>
      <c r="I186" s="15" t="s">
        <v>23</v>
      </c>
      <c r="J186" s="9"/>
      <c r="K186" s="16"/>
      <c r="L186" s="21" t="s">
        <v>37</v>
      </c>
      <c r="M186" s="10" t="s">
        <v>23</v>
      </c>
      <c r="N186" s="10">
        <v>1</v>
      </c>
      <c r="O186" s="10" t="s">
        <v>27</v>
      </c>
      <c r="P186" s="10">
        <v>1</v>
      </c>
      <c r="Q186" s="10">
        <v>18</v>
      </c>
      <c r="R186" s="10">
        <v>19</v>
      </c>
      <c r="S186" s="10">
        <v>2044</v>
      </c>
      <c r="T186" s="14" t="s">
        <v>23</v>
      </c>
      <c r="U186" s="11" t="s">
        <v>23</v>
      </c>
    </row>
    <row r="187" spans="2:21" ht="15.95" customHeight="1" x14ac:dyDescent="0.2">
      <c r="B187" s="3" t="str">
        <f t="shared" si="2"/>
        <v>///</v>
      </c>
      <c r="D187" s="24" t="s">
        <v>23</v>
      </c>
      <c r="E187" s="15" t="s">
        <v>23</v>
      </c>
      <c r="F187" s="15" t="s">
        <v>23</v>
      </c>
      <c r="G187" s="15" t="s">
        <v>23</v>
      </c>
      <c r="H187" s="15" t="s">
        <v>23</v>
      </c>
      <c r="I187" s="15" t="s">
        <v>23</v>
      </c>
      <c r="J187" s="20"/>
      <c r="K187" s="16"/>
      <c r="L187" s="18" t="s">
        <v>16</v>
      </c>
      <c r="M187" s="19">
        <v>37</v>
      </c>
      <c r="N187" s="19">
        <v>122</v>
      </c>
      <c r="O187" s="19">
        <v>7</v>
      </c>
      <c r="P187" s="19">
        <v>166</v>
      </c>
      <c r="Q187" s="19">
        <v>417</v>
      </c>
      <c r="R187" s="19">
        <v>583</v>
      </c>
      <c r="S187" s="19">
        <v>16236</v>
      </c>
      <c r="T187" s="14">
        <v>351996.48</v>
      </c>
      <c r="U187" s="11" t="s">
        <v>23</v>
      </c>
    </row>
    <row r="188" spans="2:21" ht="15.95" customHeight="1" x14ac:dyDescent="0.2">
      <c r="B188" s="3" t="str">
        <f t="shared" si="2"/>
        <v>Чулпановское/16/5/1</v>
      </c>
      <c r="D188" s="24">
        <v>44</v>
      </c>
      <c r="E188" s="15" t="s">
        <v>33</v>
      </c>
      <c r="F188" s="15">
        <v>16</v>
      </c>
      <c r="G188" s="15">
        <v>5</v>
      </c>
      <c r="H188" s="15">
        <v>1</v>
      </c>
      <c r="I188" s="15">
        <v>5</v>
      </c>
      <c r="J188" s="24" t="s">
        <v>20</v>
      </c>
      <c r="K188" s="16" t="s">
        <v>21</v>
      </c>
      <c r="L188" s="17" t="s">
        <v>22</v>
      </c>
      <c r="M188" s="10">
        <v>39</v>
      </c>
      <c r="N188" s="10">
        <v>60</v>
      </c>
      <c r="O188" s="10">
        <v>2</v>
      </c>
      <c r="P188" s="10">
        <v>101</v>
      </c>
      <c r="Q188" s="10">
        <v>295</v>
      </c>
      <c r="R188" s="10">
        <v>396</v>
      </c>
      <c r="S188" s="10">
        <v>3784</v>
      </c>
      <c r="T188" s="14" t="s">
        <v>23</v>
      </c>
      <c r="U188" s="11" t="s">
        <v>39</v>
      </c>
    </row>
    <row r="189" spans="2:21" ht="15.95" customHeight="1" x14ac:dyDescent="0.2">
      <c r="B189" s="3" t="str">
        <f t="shared" si="2"/>
        <v>///</v>
      </c>
      <c r="D189" s="24" t="s">
        <v>23</v>
      </c>
      <c r="E189" s="15" t="s">
        <v>23</v>
      </c>
      <c r="F189" s="15" t="s">
        <v>23</v>
      </c>
      <c r="G189" s="15"/>
      <c r="H189" s="15" t="s">
        <v>23</v>
      </c>
      <c r="I189" s="15" t="s">
        <v>23</v>
      </c>
      <c r="J189" s="25" t="s">
        <v>101</v>
      </c>
      <c r="K189" s="16"/>
      <c r="L189" s="17" t="s">
        <v>24</v>
      </c>
      <c r="M189" s="10">
        <v>5</v>
      </c>
      <c r="N189" s="10">
        <v>16</v>
      </c>
      <c r="O189" s="10">
        <v>1</v>
      </c>
      <c r="P189" s="10">
        <v>22</v>
      </c>
      <c r="Q189" s="10">
        <v>36</v>
      </c>
      <c r="R189" s="10">
        <v>58</v>
      </c>
      <c r="S189" s="10">
        <v>4034</v>
      </c>
      <c r="T189" s="14" t="s">
        <v>23</v>
      </c>
      <c r="U189" s="11" t="s">
        <v>23</v>
      </c>
    </row>
    <row r="190" spans="2:21" ht="15.95" customHeight="1" x14ac:dyDescent="0.2">
      <c r="B190" s="3" t="str">
        <f t="shared" si="2"/>
        <v>///</v>
      </c>
      <c r="D190" s="24" t="s">
        <v>23</v>
      </c>
      <c r="E190" s="15" t="s">
        <v>23</v>
      </c>
      <c r="F190" s="15" t="s">
        <v>23</v>
      </c>
      <c r="G190" s="15"/>
      <c r="H190" s="15" t="s">
        <v>23</v>
      </c>
      <c r="I190" s="15" t="s">
        <v>23</v>
      </c>
      <c r="J190" s="25">
        <v>70</v>
      </c>
      <c r="K190" s="16"/>
      <c r="L190" s="17" t="s">
        <v>25</v>
      </c>
      <c r="M190" s="10" t="s">
        <v>27</v>
      </c>
      <c r="N190" s="10">
        <v>12</v>
      </c>
      <c r="O190" s="10">
        <v>3</v>
      </c>
      <c r="P190" s="10">
        <v>15</v>
      </c>
      <c r="Q190" s="10">
        <v>25</v>
      </c>
      <c r="R190" s="10">
        <v>40</v>
      </c>
      <c r="S190" s="10">
        <v>1317</v>
      </c>
      <c r="T190" s="14" t="s">
        <v>23</v>
      </c>
      <c r="U190" s="11" t="s">
        <v>23</v>
      </c>
    </row>
    <row r="191" spans="2:21" ht="15.95" customHeight="1" x14ac:dyDescent="0.2">
      <c r="B191" s="3" t="str">
        <f t="shared" si="2"/>
        <v>///</v>
      </c>
      <c r="D191" s="24" t="s">
        <v>23</v>
      </c>
      <c r="E191" s="15" t="s">
        <v>23</v>
      </c>
      <c r="F191" s="15" t="s">
        <v>23</v>
      </c>
      <c r="G191" s="15" t="s">
        <v>23</v>
      </c>
      <c r="H191" s="15" t="s">
        <v>23</v>
      </c>
      <c r="I191" s="15" t="s">
        <v>23</v>
      </c>
      <c r="J191" s="9"/>
      <c r="K191" s="16"/>
      <c r="L191" s="21" t="s">
        <v>37</v>
      </c>
      <c r="M191" s="10" t="s">
        <v>23</v>
      </c>
      <c r="N191" s="10">
        <v>17</v>
      </c>
      <c r="O191" s="10">
        <v>1</v>
      </c>
      <c r="P191" s="10">
        <v>18</v>
      </c>
      <c r="Q191" s="10">
        <v>16</v>
      </c>
      <c r="R191" s="10">
        <v>34</v>
      </c>
      <c r="S191" s="10">
        <v>20860</v>
      </c>
      <c r="T191" s="14" t="s">
        <v>23</v>
      </c>
      <c r="U191" s="11" t="s">
        <v>23</v>
      </c>
    </row>
    <row r="192" spans="2:21" ht="15.95" customHeight="1" x14ac:dyDescent="0.2">
      <c r="B192" s="3" t="str">
        <f t="shared" si="2"/>
        <v>///</v>
      </c>
      <c r="D192" s="24" t="s">
        <v>23</v>
      </c>
      <c r="E192" s="15" t="s">
        <v>23</v>
      </c>
      <c r="F192" s="15" t="s">
        <v>23</v>
      </c>
      <c r="G192" s="15" t="s">
        <v>23</v>
      </c>
      <c r="H192" s="15" t="s">
        <v>23</v>
      </c>
      <c r="I192" s="15" t="s">
        <v>23</v>
      </c>
      <c r="J192" s="20"/>
      <c r="K192" s="16"/>
      <c r="L192" s="18" t="s">
        <v>16</v>
      </c>
      <c r="M192" s="19">
        <v>44</v>
      </c>
      <c r="N192" s="19">
        <v>105</v>
      </c>
      <c r="O192" s="19">
        <v>7</v>
      </c>
      <c r="P192" s="19">
        <v>156</v>
      </c>
      <c r="Q192" s="19">
        <v>372</v>
      </c>
      <c r="R192" s="19">
        <v>528</v>
      </c>
      <c r="S192" s="19">
        <v>29995</v>
      </c>
      <c r="T192" s="14">
        <v>104082.65</v>
      </c>
      <c r="U192" s="11" t="s">
        <v>23</v>
      </c>
    </row>
    <row r="193" spans="2:21" ht="15.95" customHeight="1" x14ac:dyDescent="0.2">
      <c r="B193" s="3" t="str">
        <f t="shared" si="2"/>
        <v>Чулпановское/71/14/1</v>
      </c>
      <c r="D193" s="24">
        <v>45</v>
      </c>
      <c r="E193" s="15" t="s">
        <v>33</v>
      </c>
      <c r="F193" s="15">
        <v>71</v>
      </c>
      <c r="G193" s="15">
        <v>14</v>
      </c>
      <c r="H193" s="15">
        <v>1</v>
      </c>
      <c r="I193" s="15">
        <v>5</v>
      </c>
      <c r="J193" s="24" t="s">
        <v>20</v>
      </c>
      <c r="K193" s="16" t="s">
        <v>21</v>
      </c>
      <c r="L193" s="17" t="s">
        <v>85</v>
      </c>
      <c r="M193" s="10">
        <v>64</v>
      </c>
      <c r="N193" s="10">
        <v>201</v>
      </c>
      <c r="O193" s="10">
        <v>29</v>
      </c>
      <c r="P193" s="10">
        <v>294</v>
      </c>
      <c r="Q193" s="10">
        <v>741</v>
      </c>
      <c r="R193" s="10">
        <v>1035</v>
      </c>
      <c r="S193" s="10">
        <v>31556</v>
      </c>
      <c r="T193" s="14" t="s">
        <v>23</v>
      </c>
      <c r="U193" s="11" t="s">
        <v>102</v>
      </c>
    </row>
    <row r="194" spans="2:21" ht="15.95" customHeight="1" x14ac:dyDescent="0.2">
      <c r="B194" s="3" t="str">
        <f t="shared" si="2"/>
        <v>///</v>
      </c>
      <c r="D194" s="24" t="s">
        <v>23</v>
      </c>
      <c r="E194" s="15" t="s">
        <v>23</v>
      </c>
      <c r="F194" s="15" t="s">
        <v>23</v>
      </c>
      <c r="G194" s="15"/>
      <c r="H194" s="15" t="s">
        <v>23</v>
      </c>
      <c r="I194" s="15" t="s">
        <v>23</v>
      </c>
      <c r="J194" s="25" t="s">
        <v>104</v>
      </c>
      <c r="K194" s="16"/>
      <c r="L194" s="17"/>
      <c r="M194" s="10" t="s">
        <v>23</v>
      </c>
      <c r="N194" s="10" t="s">
        <v>23</v>
      </c>
      <c r="O194" s="10" t="s">
        <v>23</v>
      </c>
      <c r="P194" s="10" t="s">
        <v>23</v>
      </c>
      <c r="Q194" s="10" t="s">
        <v>23</v>
      </c>
      <c r="R194" s="10"/>
      <c r="S194" s="10"/>
      <c r="T194" s="14" t="s">
        <v>23</v>
      </c>
      <c r="U194" s="11" t="s">
        <v>23</v>
      </c>
    </row>
    <row r="195" spans="2:21" ht="15.95" customHeight="1" x14ac:dyDescent="0.2">
      <c r="B195" s="3" t="str">
        <f t="shared" si="2"/>
        <v>///</v>
      </c>
      <c r="D195" s="24" t="s">
        <v>23</v>
      </c>
      <c r="E195" s="15" t="s">
        <v>23</v>
      </c>
      <c r="F195" s="15" t="s">
        <v>23</v>
      </c>
      <c r="G195" s="15"/>
      <c r="H195" s="15" t="s">
        <v>23</v>
      </c>
      <c r="I195" s="15" t="s">
        <v>23</v>
      </c>
      <c r="J195" s="25">
        <v>65</v>
      </c>
      <c r="K195" s="16"/>
      <c r="L195" s="18" t="s">
        <v>16</v>
      </c>
      <c r="M195" s="19">
        <v>64</v>
      </c>
      <c r="N195" s="19">
        <v>201</v>
      </c>
      <c r="O195" s="19">
        <v>29</v>
      </c>
      <c r="P195" s="19">
        <v>294</v>
      </c>
      <c r="Q195" s="19">
        <v>741</v>
      </c>
      <c r="R195" s="19">
        <v>1035</v>
      </c>
      <c r="S195" s="19">
        <v>31556</v>
      </c>
      <c r="T195" s="14">
        <v>105712.6</v>
      </c>
      <c r="U195" s="11" t="s">
        <v>23</v>
      </c>
    </row>
    <row r="196" spans="2:21" ht="15.95" customHeight="1" x14ac:dyDescent="0.2">
      <c r="B196" s="3" t="str">
        <f t="shared" si="2"/>
        <v>Чулпановское/90/8/1</v>
      </c>
      <c r="D196" s="24">
        <v>46</v>
      </c>
      <c r="E196" s="15" t="s">
        <v>33</v>
      </c>
      <c r="F196" s="15">
        <v>90</v>
      </c>
      <c r="G196" s="15">
        <v>8</v>
      </c>
      <c r="H196" s="15">
        <v>1</v>
      </c>
      <c r="I196" s="15">
        <v>5.6</v>
      </c>
      <c r="J196" s="24" t="s">
        <v>20</v>
      </c>
      <c r="K196" s="16" t="s">
        <v>21</v>
      </c>
      <c r="L196" s="17" t="s">
        <v>85</v>
      </c>
      <c r="M196" s="10">
        <v>15</v>
      </c>
      <c r="N196" s="10">
        <v>195</v>
      </c>
      <c r="O196" s="10">
        <v>23</v>
      </c>
      <c r="P196" s="10">
        <v>233</v>
      </c>
      <c r="Q196" s="10">
        <v>532</v>
      </c>
      <c r="R196" s="10">
        <v>765</v>
      </c>
      <c r="S196" s="10">
        <v>22408</v>
      </c>
      <c r="T196" s="14" t="s">
        <v>23</v>
      </c>
      <c r="U196" s="11" t="s">
        <v>105</v>
      </c>
    </row>
    <row r="197" spans="2:21" ht="15.95" customHeight="1" x14ac:dyDescent="0.2">
      <c r="B197" s="3" t="str">
        <f t="shared" si="2"/>
        <v>///</v>
      </c>
      <c r="D197" s="24" t="s">
        <v>23</v>
      </c>
      <c r="E197" s="15" t="s">
        <v>23</v>
      </c>
      <c r="F197" s="15" t="s">
        <v>23</v>
      </c>
      <c r="G197" s="15"/>
      <c r="H197" s="15" t="s">
        <v>23</v>
      </c>
      <c r="I197" s="15" t="s">
        <v>23</v>
      </c>
      <c r="J197" s="25" t="s">
        <v>106</v>
      </c>
      <c r="K197" s="16"/>
      <c r="L197" s="17" t="s">
        <v>98</v>
      </c>
      <c r="M197" s="10" t="s">
        <v>23</v>
      </c>
      <c r="N197" s="10" t="s">
        <v>23</v>
      </c>
      <c r="O197" s="10" t="s">
        <v>23</v>
      </c>
      <c r="P197" s="10" t="s">
        <v>23</v>
      </c>
      <c r="Q197" s="10">
        <v>46</v>
      </c>
      <c r="R197" s="10">
        <v>46</v>
      </c>
      <c r="S197" s="10">
        <v>115</v>
      </c>
      <c r="T197" s="14" t="s">
        <v>23</v>
      </c>
      <c r="U197" s="11" t="s">
        <v>23</v>
      </c>
    </row>
    <row r="198" spans="2:21" ht="15.95" customHeight="1" x14ac:dyDescent="0.2">
      <c r="B198" s="3" t="str">
        <f t="shared" si="2"/>
        <v>///</v>
      </c>
      <c r="D198" s="24" t="s">
        <v>23</v>
      </c>
      <c r="E198" s="15" t="s">
        <v>23</v>
      </c>
      <c r="F198" s="15" t="s">
        <v>23</v>
      </c>
      <c r="G198" s="15"/>
      <c r="H198" s="15" t="s">
        <v>23</v>
      </c>
      <c r="I198" s="15" t="s">
        <v>23</v>
      </c>
      <c r="J198" s="25">
        <v>65</v>
      </c>
      <c r="K198" s="16"/>
      <c r="L198" s="18" t="s">
        <v>16</v>
      </c>
      <c r="M198" s="19">
        <v>15</v>
      </c>
      <c r="N198" s="19">
        <v>195</v>
      </c>
      <c r="O198" s="19">
        <v>23</v>
      </c>
      <c r="P198" s="19">
        <v>233</v>
      </c>
      <c r="Q198" s="19">
        <v>578</v>
      </c>
      <c r="R198" s="19">
        <v>811</v>
      </c>
      <c r="S198" s="19">
        <v>22523</v>
      </c>
      <c r="T198" s="14">
        <v>105407.64</v>
      </c>
      <c r="U198" s="11" t="s">
        <v>23</v>
      </c>
    </row>
    <row r="199" spans="2:21" ht="15.95" customHeight="1" x14ac:dyDescent="0.2">
      <c r="B199" s="3" t="str">
        <f t="shared" si="2"/>
        <v>Восходское/15/42/2</v>
      </c>
      <c r="D199" s="24">
        <v>47</v>
      </c>
      <c r="E199" s="15" t="s">
        <v>30</v>
      </c>
      <c r="F199" s="15">
        <v>15</v>
      </c>
      <c r="G199" s="15">
        <v>42</v>
      </c>
      <c r="H199" s="15">
        <v>2</v>
      </c>
      <c r="I199" s="15">
        <v>5.6</v>
      </c>
      <c r="J199" s="24" t="s">
        <v>20</v>
      </c>
      <c r="K199" s="16" t="s">
        <v>21</v>
      </c>
      <c r="L199" s="17" t="s">
        <v>22</v>
      </c>
      <c r="M199" s="10">
        <v>204</v>
      </c>
      <c r="N199" s="10">
        <v>48</v>
      </c>
      <c r="O199" s="10" t="s">
        <v>23</v>
      </c>
      <c r="P199" s="10">
        <v>252</v>
      </c>
      <c r="Q199" s="10">
        <v>652</v>
      </c>
      <c r="R199" s="10">
        <v>904</v>
      </c>
      <c r="S199" s="10">
        <v>11013</v>
      </c>
      <c r="T199" s="14" t="s">
        <v>23</v>
      </c>
      <c r="U199" s="11" t="s">
        <v>107</v>
      </c>
    </row>
    <row r="200" spans="2:21" ht="15.95" customHeight="1" x14ac:dyDescent="0.2">
      <c r="B200" s="3" t="str">
        <f t="shared" si="2"/>
        <v>///</v>
      </c>
      <c r="D200" s="24" t="s">
        <v>23</v>
      </c>
      <c r="E200" s="15" t="s">
        <v>23</v>
      </c>
      <c r="F200" s="15" t="s">
        <v>23</v>
      </c>
      <c r="G200" s="15"/>
      <c r="H200" s="15" t="s">
        <v>23</v>
      </c>
      <c r="I200" s="15" t="s">
        <v>23</v>
      </c>
      <c r="J200" s="25" t="s">
        <v>108</v>
      </c>
      <c r="K200" s="16"/>
      <c r="L200" s="17" t="s">
        <v>24</v>
      </c>
      <c r="M200" s="10">
        <v>17</v>
      </c>
      <c r="N200" s="10">
        <v>31</v>
      </c>
      <c r="O200" s="10" t="s">
        <v>23</v>
      </c>
      <c r="P200" s="10">
        <v>48</v>
      </c>
      <c r="Q200" s="10">
        <v>52</v>
      </c>
      <c r="R200" s="10">
        <v>100</v>
      </c>
      <c r="S200" s="10">
        <v>9470</v>
      </c>
      <c r="T200" s="14" t="s">
        <v>23</v>
      </c>
      <c r="U200" s="11" t="s">
        <v>23</v>
      </c>
    </row>
    <row r="201" spans="2:21" ht="15.95" customHeight="1" x14ac:dyDescent="0.2">
      <c r="B201" s="3" t="str">
        <f t="shared" ref="B201:B223" si="3">CONCATENATE(E201,"/",F201,"/",G201,"/",H201)</f>
        <v>///</v>
      </c>
      <c r="D201" s="24" t="s">
        <v>23</v>
      </c>
      <c r="E201" s="15" t="s">
        <v>23</v>
      </c>
      <c r="F201" s="15" t="s">
        <v>23</v>
      </c>
      <c r="G201" s="15"/>
      <c r="H201" s="15" t="s">
        <v>23</v>
      </c>
      <c r="I201" s="15" t="s">
        <v>23</v>
      </c>
      <c r="J201" s="25">
        <v>60</v>
      </c>
      <c r="K201" s="16"/>
      <c r="L201" s="17" t="s">
        <v>25</v>
      </c>
      <c r="M201" s="10">
        <v>1</v>
      </c>
      <c r="N201" s="10">
        <v>20</v>
      </c>
      <c r="O201" s="10">
        <v>2</v>
      </c>
      <c r="P201" s="10">
        <v>23</v>
      </c>
      <c r="Q201" s="10">
        <v>77</v>
      </c>
      <c r="R201" s="10">
        <v>100</v>
      </c>
      <c r="S201" s="10">
        <v>2387</v>
      </c>
      <c r="T201" s="14" t="s">
        <v>23</v>
      </c>
      <c r="U201" s="11" t="s">
        <v>23</v>
      </c>
    </row>
    <row r="202" spans="2:21" ht="15.95" customHeight="1" x14ac:dyDescent="0.2">
      <c r="B202" s="3" t="str">
        <f t="shared" si="3"/>
        <v>///</v>
      </c>
      <c r="D202" s="24" t="s">
        <v>23</v>
      </c>
      <c r="E202" s="15" t="s">
        <v>23</v>
      </c>
      <c r="F202" s="15" t="s">
        <v>23</v>
      </c>
      <c r="G202" s="15" t="s">
        <v>23</v>
      </c>
      <c r="H202" s="15" t="s">
        <v>23</v>
      </c>
      <c r="I202" s="15" t="s">
        <v>23</v>
      </c>
      <c r="J202" s="20"/>
      <c r="K202" s="16"/>
      <c r="L202" s="18" t="s">
        <v>16</v>
      </c>
      <c r="M202" s="19">
        <v>222</v>
      </c>
      <c r="N202" s="19">
        <v>99</v>
      </c>
      <c r="O202" s="19">
        <v>2</v>
      </c>
      <c r="P202" s="19">
        <v>323</v>
      </c>
      <c r="Q202" s="19">
        <v>781</v>
      </c>
      <c r="R202" s="19">
        <v>1104</v>
      </c>
      <c r="S202" s="19">
        <v>22870</v>
      </c>
      <c r="T202" s="14">
        <v>106116.8</v>
      </c>
      <c r="U202" s="11" t="s">
        <v>23</v>
      </c>
    </row>
    <row r="203" spans="2:21" ht="15.95" customHeight="1" x14ac:dyDescent="0.2">
      <c r="B203" s="3" t="str">
        <f t="shared" si="3"/>
        <v>Восходское/25/2/1</v>
      </c>
      <c r="D203" s="24">
        <v>48</v>
      </c>
      <c r="E203" s="15" t="s">
        <v>30</v>
      </c>
      <c r="F203" s="15">
        <v>25</v>
      </c>
      <c r="G203" s="15">
        <v>2</v>
      </c>
      <c r="H203" s="15">
        <v>1</v>
      </c>
      <c r="I203" s="15">
        <v>7.5</v>
      </c>
      <c r="J203" s="24" t="s">
        <v>20</v>
      </c>
      <c r="K203" s="16" t="s">
        <v>21</v>
      </c>
      <c r="L203" s="17" t="s">
        <v>22</v>
      </c>
      <c r="M203" s="10">
        <v>258</v>
      </c>
      <c r="N203" s="10">
        <v>208</v>
      </c>
      <c r="O203" s="10" t="s">
        <v>23</v>
      </c>
      <c r="P203" s="10">
        <v>466</v>
      </c>
      <c r="Q203" s="10">
        <v>739</v>
      </c>
      <c r="R203" s="10">
        <v>1205</v>
      </c>
      <c r="S203" s="10">
        <v>18636</v>
      </c>
      <c r="T203" s="14" t="s">
        <v>23</v>
      </c>
      <c r="U203" s="11" t="s">
        <v>107</v>
      </c>
    </row>
    <row r="204" spans="2:21" ht="15.95" customHeight="1" x14ac:dyDescent="0.2">
      <c r="B204" s="3" t="str">
        <f t="shared" si="3"/>
        <v>///</v>
      </c>
      <c r="D204" s="24" t="s">
        <v>23</v>
      </c>
      <c r="E204" s="15" t="s">
        <v>23</v>
      </c>
      <c r="F204" s="15" t="s">
        <v>23</v>
      </c>
      <c r="G204" s="15"/>
      <c r="H204" s="15" t="s">
        <v>23</v>
      </c>
      <c r="I204" s="15" t="s">
        <v>23</v>
      </c>
      <c r="J204" s="25" t="s">
        <v>78</v>
      </c>
      <c r="K204" s="16"/>
      <c r="L204" s="17" t="s">
        <v>24</v>
      </c>
      <c r="M204" s="10">
        <v>18</v>
      </c>
      <c r="N204" s="10">
        <v>35</v>
      </c>
      <c r="O204" s="10" t="s">
        <v>23</v>
      </c>
      <c r="P204" s="10">
        <v>53</v>
      </c>
      <c r="Q204" s="10">
        <v>116</v>
      </c>
      <c r="R204" s="10">
        <v>169</v>
      </c>
      <c r="S204" s="10">
        <v>11157</v>
      </c>
      <c r="T204" s="14" t="s">
        <v>23</v>
      </c>
      <c r="U204" s="11" t="s">
        <v>23</v>
      </c>
    </row>
    <row r="205" spans="2:21" ht="15.95" customHeight="1" x14ac:dyDescent="0.2">
      <c r="B205" s="3" t="str">
        <f t="shared" si="3"/>
        <v>///</v>
      </c>
      <c r="D205" s="24" t="s">
        <v>23</v>
      </c>
      <c r="E205" s="15" t="s">
        <v>23</v>
      </c>
      <c r="F205" s="15" t="s">
        <v>23</v>
      </c>
      <c r="G205" s="15"/>
      <c r="H205" s="15" t="s">
        <v>23</v>
      </c>
      <c r="I205" s="15" t="s">
        <v>23</v>
      </c>
      <c r="J205" s="25">
        <v>55</v>
      </c>
      <c r="K205" s="16"/>
      <c r="L205" s="18" t="s">
        <v>16</v>
      </c>
      <c r="M205" s="19">
        <v>276</v>
      </c>
      <c r="N205" s="19">
        <v>243</v>
      </c>
      <c r="O205" s="19">
        <v>0</v>
      </c>
      <c r="P205" s="19">
        <v>519</v>
      </c>
      <c r="Q205" s="19">
        <v>855</v>
      </c>
      <c r="R205" s="19">
        <v>1374</v>
      </c>
      <c r="S205" s="19">
        <v>29793</v>
      </c>
      <c r="T205" s="14">
        <v>140622.96</v>
      </c>
      <c r="U205" s="11" t="s">
        <v>23</v>
      </c>
    </row>
    <row r="206" spans="2:21" ht="15.95" customHeight="1" x14ac:dyDescent="0.2">
      <c r="B206" s="3" t="str">
        <f t="shared" si="3"/>
        <v>Восходское/56/7/2</v>
      </c>
      <c r="D206" s="24">
        <v>49</v>
      </c>
      <c r="E206" s="15" t="s">
        <v>30</v>
      </c>
      <c r="F206" s="15">
        <v>56</v>
      </c>
      <c r="G206" s="15">
        <v>7</v>
      </c>
      <c r="H206" s="15">
        <v>2</v>
      </c>
      <c r="I206" s="15">
        <v>2.8</v>
      </c>
      <c r="J206" s="24" t="s">
        <v>20</v>
      </c>
      <c r="K206" s="16" t="s">
        <v>21</v>
      </c>
      <c r="L206" s="17" t="s">
        <v>22</v>
      </c>
      <c r="M206" s="10">
        <v>110</v>
      </c>
      <c r="N206" s="10">
        <v>33</v>
      </c>
      <c r="O206" s="10" t="s">
        <v>23</v>
      </c>
      <c r="P206" s="10">
        <v>143</v>
      </c>
      <c r="Q206" s="10">
        <v>203</v>
      </c>
      <c r="R206" s="10">
        <v>346</v>
      </c>
      <c r="S206" s="10">
        <v>6007</v>
      </c>
      <c r="T206" s="14" t="s">
        <v>23</v>
      </c>
      <c r="U206" s="11" t="s">
        <v>109</v>
      </c>
    </row>
    <row r="207" spans="2:21" ht="15.95" customHeight="1" x14ac:dyDescent="0.2">
      <c r="B207" s="3" t="str">
        <f t="shared" si="3"/>
        <v>///</v>
      </c>
      <c r="D207" s="24" t="s">
        <v>23</v>
      </c>
      <c r="E207" s="15" t="s">
        <v>23</v>
      </c>
      <c r="F207" s="15" t="s">
        <v>23</v>
      </c>
      <c r="G207" s="15"/>
      <c r="H207" s="15" t="s">
        <v>23</v>
      </c>
      <c r="I207" s="15" t="s">
        <v>23</v>
      </c>
      <c r="J207" s="25" t="s">
        <v>64</v>
      </c>
      <c r="K207" s="16"/>
      <c r="L207" s="17" t="s">
        <v>24</v>
      </c>
      <c r="M207" s="10">
        <v>19</v>
      </c>
      <c r="N207" s="10">
        <v>23</v>
      </c>
      <c r="O207" s="10" t="s">
        <v>23</v>
      </c>
      <c r="P207" s="10">
        <v>42</v>
      </c>
      <c r="Q207" s="10">
        <v>71</v>
      </c>
      <c r="R207" s="10">
        <v>113</v>
      </c>
      <c r="S207" s="10">
        <v>8880</v>
      </c>
      <c r="T207" s="14" t="s">
        <v>23</v>
      </c>
      <c r="U207" s="11" t="s">
        <v>23</v>
      </c>
    </row>
    <row r="208" spans="2:21" ht="15.95" customHeight="1" x14ac:dyDescent="0.2">
      <c r="B208" s="3" t="str">
        <f t="shared" si="3"/>
        <v>///</v>
      </c>
      <c r="D208" s="24" t="s">
        <v>23</v>
      </c>
      <c r="E208" s="15" t="s">
        <v>23</v>
      </c>
      <c r="F208" s="15" t="s">
        <v>23</v>
      </c>
      <c r="G208" s="15"/>
      <c r="H208" s="15" t="s">
        <v>23</v>
      </c>
      <c r="I208" s="15" t="s">
        <v>23</v>
      </c>
      <c r="J208" s="25">
        <v>55</v>
      </c>
      <c r="K208" s="16"/>
      <c r="L208" s="17" t="s">
        <v>25</v>
      </c>
      <c r="M208" s="10" t="s">
        <v>27</v>
      </c>
      <c r="N208" s="10">
        <v>17</v>
      </c>
      <c r="O208" s="10">
        <v>3</v>
      </c>
      <c r="P208" s="10">
        <v>20</v>
      </c>
      <c r="Q208" s="10">
        <v>42</v>
      </c>
      <c r="R208" s="10">
        <v>62</v>
      </c>
      <c r="S208" s="10">
        <v>1916</v>
      </c>
      <c r="T208" s="14" t="s">
        <v>23</v>
      </c>
      <c r="U208" s="11" t="s">
        <v>23</v>
      </c>
    </row>
    <row r="209" spans="2:21" ht="15.95" customHeight="1" x14ac:dyDescent="0.2">
      <c r="B209" s="3" t="str">
        <f t="shared" si="3"/>
        <v>///</v>
      </c>
      <c r="D209" s="24" t="s">
        <v>23</v>
      </c>
      <c r="E209" s="15" t="s">
        <v>23</v>
      </c>
      <c r="F209" s="15" t="s">
        <v>23</v>
      </c>
      <c r="G209" s="15" t="s">
        <v>23</v>
      </c>
      <c r="H209" s="15" t="s">
        <v>23</v>
      </c>
      <c r="I209" s="15" t="s">
        <v>23</v>
      </c>
      <c r="J209" s="20"/>
      <c r="K209" s="16"/>
      <c r="L209" s="18" t="s">
        <v>16</v>
      </c>
      <c r="M209" s="19">
        <v>129</v>
      </c>
      <c r="N209" s="19">
        <v>73</v>
      </c>
      <c r="O209" s="19">
        <v>3</v>
      </c>
      <c r="P209" s="19">
        <v>205</v>
      </c>
      <c r="Q209" s="19">
        <v>316</v>
      </c>
      <c r="R209" s="19">
        <v>521</v>
      </c>
      <c r="S209" s="19">
        <v>16803</v>
      </c>
      <c r="T209" s="14">
        <v>58978.53</v>
      </c>
      <c r="U209" s="11" t="s">
        <v>23</v>
      </c>
    </row>
    <row r="210" spans="2:21" ht="15.95" customHeight="1" x14ac:dyDescent="0.2">
      <c r="B210" s="3" t="str">
        <f t="shared" si="3"/>
        <v>Восходское/66/32/1</v>
      </c>
      <c r="D210" s="24">
        <v>50</v>
      </c>
      <c r="E210" s="15" t="s">
        <v>30</v>
      </c>
      <c r="F210" s="15">
        <v>66</v>
      </c>
      <c r="G210" s="15">
        <v>32</v>
      </c>
      <c r="H210" s="15">
        <v>1</v>
      </c>
      <c r="I210" s="15">
        <v>8.3000000000000007</v>
      </c>
      <c r="J210" s="24" t="s">
        <v>20</v>
      </c>
      <c r="K210" s="16" t="s">
        <v>21</v>
      </c>
      <c r="L210" s="17" t="s">
        <v>22</v>
      </c>
      <c r="M210" s="10">
        <v>358</v>
      </c>
      <c r="N210" s="10">
        <v>163</v>
      </c>
      <c r="O210" s="10" t="s">
        <v>23</v>
      </c>
      <c r="P210" s="10">
        <v>521</v>
      </c>
      <c r="Q210" s="10">
        <v>699</v>
      </c>
      <c r="R210" s="10">
        <v>1220</v>
      </c>
      <c r="S210" s="10">
        <v>21405</v>
      </c>
      <c r="T210" s="14" t="s">
        <v>23</v>
      </c>
      <c r="U210" s="11" t="s">
        <v>110</v>
      </c>
    </row>
    <row r="211" spans="2:21" ht="15.95" customHeight="1" x14ac:dyDescent="0.2">
      <c r="B211" s="3" t="str">
        <f t="shared" si="3"/>
        <v>///</v>
      </c>
      <c r="D211" s="24" t="s">
        <v>23</v>
      </c>
      <c r="E211" s="15" t="s">
        <v>23</v>
      </c>
      <c r="F211" s="15" t="s">
        <v>23</v>
      </c>
      <c r="G211" s="15"/>
      <c r="H211" s="15" t="s">
        <v>23</v>
      </c>
      <c r="I211" s="15" t="s">
        <v>23</v>
      </c>
      <c r="J211" s="25" t="s">
        <v>111</v>
      </c>
      <c r="K211" s="16"/>
      <c r="L211" s="17" t="s">
        <v>25</v>
      </c>
      <c r="M211" s="10">
        <v>1</v>
      </c>
      <c r="N211" s="10">
        <v>60</v>
      </c>
      <c r="O211" s="10">
        <v>10</v>
      </c>
      <c r="P211" s="10">
        <v>71</v>
      </c>
      <c r="Q211" s="10">
        <v>157</v>
      </c>
      <c r="R211" s="10">
        <v>228</v>
      </c>
      <c r="S211" s="10">
        <v>6893</v>
      </c>
      <c r="T211" s="14" t="s">
        <v>23</v>
      </c>
      <c r="U211" s="11" t="s">
        <v>23</v>
      </c>
    </row>
    <row r="212" spans="2:21" ht="15.95" customHeight="1" x14ac:dyDescent="0.2">
      <c r="B212" s="3" t="str">
        <f t="shared" si="3"/>
        <v>///</v>
      </c>
      <c r="D212" s="24" t="s">
        <v>23</v>
      </c>
      <c r="E212" s="15" t="s">
        <v>23</v>
      </c>
      <c r="F212" s="15" t="s">
        <v>23</v>
      </c>
      <c r="G212" s="15"/>
      <c r="H212" s="15" t="s">
        <v>23</v>
      </c>
      <c r="I212" s="15" t="s">
        <v>23</v>
      </c>
      <c r="J212" s="25">
        <v>50</v>
      </c>
      <c r="K212" s="16"/>
      <c r="L212" s="17" t="s">
        <v>29</v>
      </c>
      <c r="M212" s="10" t="s">
        <v>23</v>
      </c>
      <c r="N212" s="10">
        <v>2</v>
      </c>
      <c r="O212" s="10" t="s">
        <v>27</v>
      </c>
      <c r="P212" s="10">
        <v>2</v>
      </c>
      <c r="Q212" s="10">
        <v>24</v>
      </c>
      <c r="R212" s="10">
        <v>26</v>
      </c>
      <c r="S212" s="10">
        <v>3665</v>
      </c>
      <c r="T212" s="14" t="s">
        <v>23</v>
      </c>
      <c r="U212" s="11" t="s">
        <v>23</v>
      </c>
    </row>
    <row r="213" spans="2:21" ht="15.95" customHeight="1" x14ac:dyDescent="0.2">
      <c r="B213" s="3" t="str">
        <f t="shared" si="3"/>
        <v>///</v>
      </c>
      <c r="D213" s="24" t="s">
        <v>23</v>
      </c>
      <c r="E213" s="15" t="s">
        <v>23</v>
      </c>
      <c r="F213" s="15" t="s">
        <v>23</v>
      </c>
      <c r="G213" s="15" t="s">
        <v>23</v>
      </c>
      <c r="H213" s="15" t="s">
        <v>23</v>
      </c>
      <c r="I213" s="15" t="s">
        <v>23</v>
      </c>
      <c r="J213" s="20"/>
      <c r="K213" s="16"/>
      <c r="L213" s="18" t="s">
        <v>16</v>
      </c>
      <c r="M213" s="19">
        <v>359</v>
      </c>
      <c r="N213" s="19">
        <v>225</v>
      </c>
      <c r="O213" s="19">
        <v>10</v>
      </c>
      <c r="P213" s="19">
        <v>594</v>
      </c>
      <c r="Q213" s="19">
        <v>880</v>
      </c>
      <c r="R213" s="19">
        <v>1474</v>
      </c>
      <c r="S213" s="19">
        <v>31963</v>
      </c>
      <c r="T213" s="14">
        <v>153102.76999999999</v>
      </c>
      <c r="U213" s="11" t="s">
        <v>23</v>
      </c>
    </row>
    <row r="214" spans="2:21" ht="15.95" customHeight="1" x14ac:dyDescent="0.2">
      <c r="B214" s="3" t="str">
        <f t="shared" si="3"/>
        <v>Восходское/82/2/1</v>
      </c>
      <c r="D214" s="24">
        <v>51</v>
      </c>
      <c r="E214" s="15" t="s">
        <v>30</v>
      </c>
      <c r="F214" s="15">
        <v>82</v>
      </c>
      <c r="G214" s="15">
        <v>2</v>
      </c>
      <c r="H214" s="15">
        <v>1</v>
      </c>
      <c r="I214" s="15">
        <v>5.5</v>
      </c>
      <c r="J214" s="24" t="s">
        <v>20</v>
      </c>
      <c r="K214" s="16" t="s">
        <v>21</v>
      </c>
      <c r="L214" s="17" t="s">
        <v>22</v>
      </c>
      <c r="M214" s="10">
        <v>166</v>
      </c>
      <c r="N214" s="10">
        <v>189</v>
      </c>
      <c r="O214" s="10">
        <v>1</v>
      </c>
      <c r="P214" s="10">
        <v>356</v>
      </c>
      <c r="Q214" s="10">
        <v>513</v>
      </c>
      <c r="R214" s="10">
        <v>869</v>
      </c>
      <c r="S214" s="10">
        <v>13847</v>
      </c>
      <c r="T214" s="14" t="s">
        <v>23</v>
      </c>
      <c r="U214" s="11" t="s">
        <v>113</v>
      </c>
    </row>
    <row r="215" spans="2:21" ht="15.95" customHeight="1" x14ac:dyDescent="0.2">
      <c r="B215" s="3" t="str">
        <f t="shared" si="3"/>
        <v>///</v>
      </c>
      <c r="D215" s="24" t="s">
        <v>23</v>
      </c>
      <c r="E215" s="15" t="s">
        <v>23</v>
      </c>
      <c r="F215" s="15" t="s">
        <v>23</v>
      </c>
      <c r="G215" s="15"/>
      <c r="H215" s="15" t="s">
        <v>23</v>
      </c>
      <c r="I215" s="15" t="s">
        <v>23</v>
      </c>
      <c r="J215" s="25" t="s">
        <v>114</v>
      </c>
      <c r="K215" s="16"/>
      <c r="L215" s="17" t="s">
        <v>25</v>
      </c>
      <c r="M215" s="10" t="s">
        <v>27</v>
      </c>
      <c r="N215" s="10">
        <v>32</v>
      </c>
      <c r="O215" s="10">
        <v>7</v>
      </c>
      <c r="P215" s="10">
        <v>39</v>
      </c>
      <c r="Q215" s="10">
        <v>111</v>
      </c>
      <c r="R215" s="10">
        <v>150</v>
      </c>
      <c r="S215" s="10">
        <v>3762</v>
      </c>
      <c r="T215" s="14" t="s">
        <v>23</v>
      </c>
      <c r="U215" s="11" t="s">
        <v>23</v>
      </c>
    </row>
    <row r="216" spans="2:21" ht="15.95" customHeight="1" x14ac:dyDescent="0.2">
      <c r="B216" s="3" t="str">
        <f t="shared" si="3"/>
        <v>///</v>
      </c>
      <c r="D216" s="24" t="s">
        <v>23</v>
      </c>
      <c r="E216" s="15" t="s">
        <v>23</v>
      </c>
      <c r="F216" s="15" t="s">
        <v>23</v>
      </c>
      <c r="G216" s="15"/>
      <c r="H216" s="15" t="s">
        <v>23</v>
      </c>
      <c r="I216" s="15" t="s">
        <v>23</v>
      </c>
      <c r="J216" s="25">
        <v>45</v>
      </c>
      <c r="K216" s="16"/>
      <c r="L216" s="17" t="s">
        <v>29</v>
      </c>
      <c r="M216" s="10" t="s">
        <v>23</v>
      </c>
      <c r="N216" s="10" t="s">
        <v>27</v>
      </c>
      <c r="O216" s="10">
        <v>1</v>
      </c>
      <c r="P216" s="10">
        <v>1</v>
      </c>
      <c r="Q216" s="10">
        <v>6</v>
      </c>
      <c r="R216" s="10">
        <v>7</v>
      </c>
      <c r="S216" s="10">
        <v>920</v>
      </c>
      <c r="T216" s="14" t="s">
        <v>23</v>
      </c>
      <c r="U216" s="11" t="s">
        <v>23</v>
      </c>
    </row>
    <row r="217" spans="2:21" ht="15.95" customHeight="1" x14ac:dyDescent="0.2">
      <c r="B217" s="3" t="str">
        <f t="shared" si="3"/>
        <v>///</v>
      </c>
      <c r="D217" s="24" t="s">
        <v>23</v>
      </c>
      <c r="E217" s="15" t="s">
        <v>23</v>
      </c>
      <c r="F217" s="15" t="s">
        <v>23</v>
      </c>
      <c r="G217" s="15" t="s">
        <v>23</v>
      </c>
      <c r="H217" s="15" t="s">
        <v>23</v>
      </c>
      <c r="I217" s="15" t="s">
        <v>23</v>
      </c>
      <c r="J217" s="20"/>
      <c r="K217" s="16"/>
      <c r="L217" s="18" t="s">
        <v>16</v>
      </c>
      <c r="M217" s="19">
        <v>166</v>
      </c>
      <c r="N217" s="19">
        <v>221</v>
      </c>
      <c r="O217" s="19">
        <v>9</v>
      </c>
      <c r="P217" s="19">
        <v>396</v>
      </c>
      <c r="Q217" s="19">
        <v>630</v>
      </c>
      <c r="R217" s="19">
        <v>1026</v>
      </c>
      <c r="S217" s="19">
        <v>18529</v>
      </c>
      <c r="T217" s="14">
        <v>100056.6</v>
      </c>
      <c r="U217" s="11" t="s">
        <v>23</v>
      </c>
    </row>
    <row r="218" spans="2:21" ht="15.95" customHeight="1" x14ac:dyDescent="0.2">
      <c r="B218" s="3" t="str">
        <f t="shared" si="3"/>
        <v>Восходское/84/27/1</v>
      </c>
      <c r="D218" s="24">
        <v>52</v>
      </c>
      <c r="E218" s="15" t="s">
        <v>30</v>
      </c>
      <c r="F218" s="15">
        <v>84</v>
      </c>
      <c r="G218" s="15">
        <v>27</v>
      </c>
      <c r="H218" s="15">
        <v>1</v>
      </c>
      <c r="I218" s="15">
        <v>5</v>
      </c>
      <c r="J218" s="24" t="s">
        <v>20</v>
      </c>
      <c r="K218" s="16" t="s">
        <v>21</v>
      </c>
      <c r="L218" s="17" t="s">
        <v>25</v>
      </c>
      <c r="M218" s="10">
        <v>54</v>
      </c>
      <c r="N218" s="10">
        <v>114</v>
      </c>
      <c r="O218" s="10">
        <v>3</v>
      </c>
      <c r="P218" s="10">
        <v>171</v>
      </c>
      <c r="Q218" s="10">
        <v>407</v>
      </c>
      <c r="R218" s="10">
        <v>578</v>
      </c>
      <c r="S218" s="10">
        <v>19560</v>
      </c>
      <c r="T218" s="14" t="s">
        <v>23</v>
      </c>
      <c r="U218" s="11" t="s">
        <v>113</v>
      </c>
    </row>
    <row r="219" spans="2:21" ht="15.95" customHeight="1" x14ac:dyDescent="0.2">
      <c r="B219" s="3" t="str">
        <f t="shared" si="3"/>
        <v>///</v>
      </c>
      <c r="D219" s="24" t="s">
        <v>23</v>
      </c>
      <c r="E219" s="15" t="s">
        <v>23</v>
      </c>
      <c r="F219" s="15" t="s">
        <v>23</v>
      </c>
      <c r="G219" s="15"/>
      <c r="H219" s="15" t="s">
        <v>23</v>
      </c>
      <c r="I219" s="15" t="s">
        <v>23</v>
      </c>
      <c r="J219" s="25" t="s">
        <v>115</v>
      </c>
      <c r="K219" s="16"/>
      <c r="L219" s="21" t="s">
        <v>37</v>
      </c>
      <c r="M219" s="10">
        <v>2</v>
      </c>
      <c r="N219" s="10">
        <v>18</v>
      </c>
      <c r="O219" s="10" t="s">
        <v>23</v>
      </c>
      <c r="P219" s="10">
        <v>20</v>
      </c>
      <c r="Q219" s="10">
        <v>103</v>
      </c>
      <c r="R219" s="10">
        <v>123</v>
      </c>
      <c r="S219" s="10">
        <v>30429</v>
      </c>
      <c r="T219" s="14" t="s">
        <v>23</v>
      </c>
      <c r="U219" s="11" t="s">
        <v>23</v>
      </c>
    </row>
    <row r="220" spans="2:21" ht="15.95" customHeight="1" x14ac:dyDescent="0.2">
      <c r="B220" s="3" t="str">
        <f t="shared" si="3"/>
        <v>///</v>
      </c>
      <c r="D220" s="24" t="s">
        <v>23</v>
      </c>
      <c r="E220" s="15" t="s">
        <v>23</v>
      </c>
      <c r="F220" s="15" t="s">
        <v>23</v>
      </c>
      <c r="G220" s="15"/>
      <c r="H220" s="15" t="s">
        <v>23</v>
      </c>
      <c r="I220" s="15" t="s">
        <v>23</v>
      </c>
      <c r="J220" s="25">
        <v>70</v>
      </c>
      <c r="K220" s="16"/>
      <c r="L220" s="17" t="s">
        <v>24</v>
      </c>
      <c r="M220" s="10">
        <v>21</v>
      </c>
      <c r="N220" s="10">
        <v>14</v>
      </c>
      <c r="O220" s="10" t="s">
        <v>23</v>
      </c>
      <c r="P220" s="10">
        <v>35</v>
      </c>
      <c r="Q220" s="10">
        <v>54</v>
      </c>
      <c r="R220" s="10">
        <v>89</v>
      </c>
      <c r="S220" s="10">
        <v>7667</v>
      </c>
      <c r="T220" s="14" t="s">
        <v>23</v>
      </c>
      <c r="U220" s="11" t="s">
        <v>23</v>
      </c>
    </row>
    <row r="221" spans="2:21" ht="15.95" customHeight="1" x14ac:dyDescent="0.2">
      <c r="B221" s="3" t="str">
        <f t="shared" si="3"/>
        <v>///</v>
      </c>
      <c r="D221" s="24" t="s">
        <v>23</v>
      </c>
      <c r="E221" s="15" t="s">
        <v>23</v>
      </c>
      <c r="F221" s="15" t="s">
        <v>23</v>
      </c>
      <c r="G221" s="15" t="s">
        <v>23</v>
      </c>
      <c r="H221" s="15" t="s">
        <v>23</v>
      </c>
      <c r="I221" s="15" t="s">
        <v>23</v>
      </c>
      <c r="J221" s="9"/>
      <c r="K221" s="16"/>
      <c r="L221" s="17" t="s">
        <v>22</v>
      </c>
      <c r="M221" s="10">
        <v>17</v>
      </c>
      <c r="N221" s="10">
        <v>5</v>
      </c>
      <c r="O221" s="10" t="s">
        <v>23</v>
      </c>
      <c r="P221" s="10">
        <v>22</v>
      </c>
      <c r="Q221" s="10">
        <v>24</v>
      </c>
      <c r="R221" s="10">
        <v>46</v>
      </c>
      <c r="S221" s="10">
        <v>917</v>
      </c>
      <c r="T221" s="14" t="s">
        <v>23</v>
      </c>
      <c r="U221" s="11" t="s">
        <v>23</v>
      </c>
    </row>
    <row r="222" spans="2:21" ht="15.95" customHeight="1" x14ac:dyDescent="0.2">
      <c r="B222" s="3" t="str">
        <f t="shared" si="3"/>
        <v>///</v>
      </c>
      <c r="D222" s="24" t="s">
        <v>23</v>
      </c>
      <c r="E222" s="15" t="s">
        <v>23</v>
      </c>
      <c r="F222" s="15" t="s">
        <v>23</v>
      </c>
      <c r="G222" s="15" t="s">
        <v>23</v>
      </c>
      <c r="H222" s="15" t="s">
        <v>23</v>
      </c>
      <c r="I222" s="15" t="s">
        <v>23</v>
      </c>
      <c r="J222" s="20"/>
      <c r="K222" s="16"/>
      <c r="L222" s="18" t="s">
        <v>16</v>
      </c>
      <c r="M222" s="19">
        <v>94</v>
      </c>
      <c r="N222" s="19">
        <v>151</v>
      </c>
      <c r="O222" s="19">
        <v>3</v>
      </c>
      <c r="P222" s="19">
        <v>248</v>
      </c>
      <c r="Q222" s="19">
        <v>588</v>
      </c>
      <c r="R222" s="19">
        <v>836</v>
      </c>
      <c r="S222" s="19">
        <v>58573</v>
      </c>
      <c r="T222" s="14">
        <v>431683.01</v>
      </c>
      <c r="U222" s="11" t="s">
        <v>23</v>
      </c>
    </row>
    <row r="223" spans="2:21" ht="15.95" customHeight="1" x14ac:dyDescent="0.2">
      <c r="B223" s="3" t="str">
        <f t="shared" si="3"/>
        <v>Восходское/90/26/1</v>
      </c>
      <c r="D223" s="24">
        <v>53</v>
      </c>
      <c r="E223" s="15" t="s">
        <v>30</v>
      </c>
      <c r="F223" s="15">
        <v>90</v>
      </c>
      <c r="G223" s="15">
        <v>26</v>
      </c>
      <c r="H223" s="15">
        <v>1</v>
      </c>
      <c r="I223" s="15">
        <v>5.4</v>
      </c>
      <c r="J223" s="24" t="s">
        <v>20</v>
      </c>
      <c r="K223" s="16" t="s">
        <v>21</v>
      </c>
      <c r="L223" s="17" t="s">
        <v>25</v>
      </c>
      <c r="M223" s="10">
        <v>56</v>
      </c>
      <c r="N223" s="10">
        <v>123</v>
      </c>
      <c r="O223" s="10">
        <v>3</v>
      </c>
      <c r="P223" s="10">
        <v>182</v>
      </c>
      <c r="Q223" s="10">
        <v>405</v>
      </c>
      <c r="R223" s="10">
        <v>587</v>
      </c>
      <c r="S223" s="10">
        <v>20698</v>
      </c>
      <c r="T223" s="14" t="s">
        <v>23</v>
      </c>
      <c r="U223" s="11" t="s">
        <v>113</v>
      </c>
    </row>
    <row r="224" spans="2:21" ht="15.95" customHeight="1" x14ac:dyDescent="0.2">
      <c r="D224" s="24"/>
      <c r="E224" s="15" t="s">
        <v>23</v>
      </c>
      <c r="F224" s="15" t="s">
        <v>23</v>
      </c>
      <c r="G224" s="15"/>
      <c r="H224" s="15" t="s">
        <v>23</v>
      </c>
      <c r="I224" s="15" t="s">
        <v>23</v>
      </c>
      <c r="J224" s="25" t="s">
        <v>48</v>
      </c>
      <c r="K224" s="16"/>
      <c r="L224" s="17" t="s">
        <v>22</v>
      </c>
      <c r="M224" s="10">
        <v>46</v>
      </c>
      <c r="N224" s="10">
        <v>16</v>
      </c>
      <c r="O224" s="10" t="s">
        <v>23</v>
      </c>
      <c r="P224" s="10">
        <v>62</v>
      </c>
      <c r="Q224" s="10">
        <v>59</v>
      </c>
      <c r="R224" s="10">
        <v>121</v>
      </c>
      <c r="S224" s="10">
        <v>2556</v>
      </c>
      <c r="T224" s="14" t="s">
        <v>23</v>
      </c>
      <c r="U224" s="11" t="s">
        <v>23</v>
      </c>
    </row>
    <row r="225" spans="4:21" ht="15.95" customHeight="1" x14ac:dyDescent="0.2">
      <c r="D225" s="24"/>
      <c r="E225" s="15" t="s">
        <v>23</v>
      </c>
      <c r="F225" s="15" t="s">
        <v>23</v>
      </c>
      <c r="G225" s="15"/>
      <c r="H225" s="15" t="s">
        <v>23</v>
      </c>
      <c r="I225" s="15" t="s">
        <v>23</v>
      </c>
      <c r="J225" s="25">
        <v>70</v>
      </c>
      <c r="K225" s="16"/>
      <c r="L225" s="21" t="s">
        <v>37</v>
      </c>
      <c r="M225" s="10">
        <v>4</v>
      </c>
      <c r="N225" s="10">
        <v>34</v>
      </c>
      <c r="O225" s="10" t="s">
        <v>23</v>
      </c>
      <c r="P225" s="10">
        <v>38</v>
      </c>
      <c r="Q225" s="10">
        <v>50</v>
      </c>
      <c r="R225" s="10">
        <v>88</v>
      </c>
      <c r="S225" s="10">
        <v>50276</v>
      </c>
      <c r="T225" s="14" t="s">
        <v>23</v>
      </c>
      <c r="U225" s="11" t="s">
        <v>23</v>
      </c>
    </row>
    <row r="226" spans="4:21" ht="15.95" customHeight="1" x14ac:dyDescent="0.2">
      <c r="D226" s="24"/>
      <c r="E226" s="15" t="s">
        <v>23</v>
      </c>
      <c r="F226" s="15" t="s">
        <v>23</v>
      </c>
      <c r="G226" s="15" t="s">
        <v>23</v>
      </c>
      <c r="H226" s="15" t="s">
        <v>23</v>
      </c>
      <c r="I226" s="15" t="s">
        <v>23</v>
      </c>
      <c r="J226" s="9"/>
      <c r="K226" s="16"/>
      <c r="L226" s="17" t="s">
        <v>24</v>
      </c>
      <c r="M226" s="10">
        <v>13</v>
      </c>
      <c r="N226" s="10">
        <v>18</v>
      </c>
      <c r="O226" s="10" t="s">
        <v>23</v>
      </c>
      <c r="P226" s="10">
        <v>31</v>
      </c>
      <c r="Q226" s="10">
        <v>27</v>
      </c>
      <c r="R226" s="10">
        <v>58</v>
      </c>
      <c r="S226" s="10">
        <v>6163</v>
      </c>
      <c r="T226" s="14" t="s">
        <v>23</v>
      </c>
      <c r="U226" s="11" t="s">
        <v>23</v>
      </c>
    </row>
    <row r="227" spans="4:21" ht="15.95" customHeight="1" x14ac:dyDescent="0.2">
      <c r="D227" s="24"/>
      <c r="E227" s="15" t="s">
        <v>23</v>
      </c>
      <c r="F227" s="15" t="s">
        <v>23</v>
      </c>
      <c r="G227" s="15" t="s">
        <v>23</v>
      </c>
      <c r="H227" s="15" t="s">
        <v>23</v>
      </c>
      <c r="I227" s="15" t="s">
        <v>23</v>
      </c>
      <c r="J227" s="20"/>
      <c r="K227" s="16"/>
      <c r="L227" s="18" t="s">
        <v>16</v>
      </c>
      <c r="M227" s="19">
        <v>119</v>
      </c>
      <c r="N227" s="19">
        <v>191</v>
      </c>
      <c r="O227" s="19">
        <v>3</v>
      </c>
      <c r="P227" s="19">
        <v>313</v>
      </c>
      <c r="Q227" s="19">
        <v>541</v>
      </c>
      <c r="R227" s="19">
        <v>854</v>
      </c>
      <c r="S227" s="19">
        <v>79693</v>
      </c>
      <c r="T227" s="14">
        <v>482939.58</v>
      </c>
      <c r="U227" s="11" t="s">
        <v>23</v>
      </c>
    </row>
    <row r="228" spans="4:21" ht="15.95" customHeight="1" x14ac:dyDescent="0.2">
      <c r="D228" s="60" t="s">
        <v>12</v>
      </c>
      <c r="E228" s="61"/>
      <c r="F228" s="61"/>
      <c r="G228" s="61"/>
      <c r="H228" s="62"/>
      <c r="I228" s="14">
        <f>SUM(I8:I227)</f>
        <v>302.00000000000011</v>
      </c>
      <c r="J228" s="27"/>
      <c r="K228" s="27">
        <f>SUM(K8:K227)</f>
        <v>0</v>
      </c>
      <c r="L228" s="27">
        <f>SUM(L8:L227)</f>
        <v>0</v>
      </c>
      <c r="M228" s="14">
        <v>7479</v>
      </c>
      <c r="N228" s="14">
        <v>12486</v>
      </c>
      <c r="O228" s="14">
        <v>1860</v>
      </c>
      <c r="P228" s="14">
        <v>21825</v>
      </c>
      <c r="Q228" s="14">
        <v>26480</v>
      </c>
      <c r="R228" s="14">
        <v>48305</v>
      </c>
      <c r="S228" s="14">
        <v>3044745</v>
      </c>
      <c r="T228" s="14">
        <v>16657034.430000002</v>
      </c>
      <c r="U228" s="26"/>
    </row>
  </sheetData>
  <sheetProtection selectLockedCells="1"/>
  <sortState ref="D177:L185">
    <sortCondition descending="1" ref="I1"/>
  </sortState>
  <mergeCells count="20">
    <mergeCell ref="D228:H228"/>
    <mergeCell ref="K6:K7"/>
    <mergeCell ref="L6:L7"/>
    <mergeCell ref="M6:P6"/>
    <mergeCell ref="D2:U2"/>
    <mergeCell ref="D3:U3"/>
    <mergeCell ref="D4:U4"/>
    <mergeCell ref="D5:U5"/>
    <mergeCell ref="G6:G7"/>
    <mergeCell ref="H6:H7"/>
    <mergeCell ref="D6:D7"/>
    <mergeCell ref="E6:E7"/>
    <mergeCell ref="F6:F7"/>
    <mergeCell ref="R6:R7"/>
    <mergeCell ref="S6:S7"/>
    <mergeCell ref="T6:T7"/>
    <mergeCell ref="U6:U7"/>
    <mergeCell ref="Q6:Q7"/>
    <mergeCell ref="I6:I7"/>
    <mergeCell ref="J6:J7"/>
  </mergeCells>
  <conditionalFormatting sqref="L227 L222 L217 L213 L209 L205 L202 L198 L195 L192 L187 L182 L177 L172 L168 L165 L162 L158 L154 L150 L146 L142 L138 L134 L129 L125 L121 L117 L112 L107 L103 L99 L95 L92 L88 L84 L79 L74 L68 L62 L58 L52 L48 L44 L40 L36 L31 L28 L25 L22 L18 L14 L10">
    <cfRule type="containsText" dxfId="54" priority="118" operator="containsText" text="со">
      <formula>NOT(ISERROR(SEARCH("со",L10)))</formula>
    </cfRule>
  </conditionalFormatting>
  <conditionalFormatting sqref="L196:L197">
    <cfRule type="containsText" dxfId="53" priority="9" operator="containsText" text="со">
      <formula>NOT(ISERROR(SEARCH("со",L196)))</formula>
    </cfRule>
  </conditionalFormatting>
  <conditionalFormatting sqref="L199:L201">
    <cfRule type="containsText" dxfId="52" priority="8" operator="containsText" text="со">
      <formula>NOT(ISERROR(SEARCH("со",L199)))</formula>
    </cfRule>
  </conditionalFormatting>
  <conditionalFormatting sqref="L203:L204">
    <cfRule type="containsText" dxfId="51" priority="7" operator="containsText" text="со">
      <formula>NOT(ISERROR(SEARCH("со",L203)))</formula>
    </cfRule>
  </conditionalFormatting>
  <conditionalFormatting sqref="L206:L208">
    <cfRule type="containsText" dxfId="50" priority="6" operator="containsText" text="со">
      <formula>NOT(ISERROR(SEARCH("со",L206)))</formula>
    </cfRule>
  </conditionalFormatting>
  <conditionalFormatting sqref="L8:L9">
    <cfRule type="containsText" dxfId="49" priority="115" operator="containsText" text="со">
      <formula>NOT(ISERROR(SEARCH("со",L8)))</formula>
    </cfRule>
  </conditionalFormatting>
  <conditionalFormatting sqref="L11:L13">
    <cfRule type="containsText" dxfId="48" priority="114" operator="containsText" text="со">
      <formula>NOT(ISERROR(SEARCH("со",L11)))</formula>
    </cfRule>
  </conditionalFormatting>
  <conditionalFormatting sqref="L15:L17">
    <cfRule type="containsText" dxfId="47" priority="110" operator="containsText" text="со">
      <formula>NOT(ISERROR(SEARCH("со",L15)))</formula>
    </cfRule>
  </conditionalFormatting>
  <conditionalFormatting sqref="L19:L21">
    <cfRule type="containsText" dxfId="46" priority="106" operator="containsText" text="со">
      <formula>NOT(ISERROR(SEARCH("со",L19)))</formula>
    </cfRule>
  </conditionalFormatting>
  <conditionalFormatting sqref="L23:L24">
    <cfRule type="containsText" dxfId="45" priority="104" operator="containsText" text="со">
      <formula>NOT(ISERROR(SEARCH("со",L23)))</formula>
    </cfRule>
  </conditionalFormatting>
  <conditionalFormatting sqref="L26:L27">
    <cfRule type="containsText" dxfId="44" priority="103" operator="containsText" text="со">
      <formula>NOT(ISERROR(SEARCH("со",L26)))</formula>
    </cfRule>
  </conditionalFormatting>
  <conditionalFormatting sqref="L29:L30">
    <cfRule type="containsText" dxfId="43" priority="101" operator="containsText" text="со">
      <formula>NOT(ISERROR(SEARCH("со",L29)))</formula>
    </cfRule>
  </conditionalFormatting>
  <conditionalFormatting sqref="L32:L35">
    <cfRule type="containsText" dxfId="42" priority="98" operator="containsText" text="со">
      <formula>NOT(ISERROR(SEARCH("со",L32)))</formula>
    </cfRule>
  </conditionalFormatting>
  <conditionalFormatting sqref="L37:L39">
    <cfRule type="containsText" dxfId="41" priority="97" operator="containsText" text="со">
      <formula>NOT(ISERROR(SEARCH("со",L37)))</formula>
    </cfRule>
  </conditionalFormatting>
  <conditionalFormatting sqref="L41:L43">
    <cfRule type="containsText" dxfId="40" priority="96" operator="containsText" text="со">
      <formula>NOT(ISERROR(SEARCH("со",L41)))</formula>
    </cfRule>
  </conditionalFormatting>
  <conditionalFormatting sqref="L45:L47">
    <cfRule type="containsText" dxfId="39" priority="95" operator="containsText" text="со">
      <formula>NOT(ISERROR(SEARCH("со",L45)))</formula>
    </cfRule>
  </conditionalFormatting>
  <conditionalFormatting sqref="L49:L51">
    <cfRule type="containsText" dxfId="38" priority="94" operator="containsText" text="со">
      <formula>NOT(ISERROR(SEARCH("со",L49)))</formula>
    </cfRule>
  </conditionalFormatting>
  <conditionalFormatting sqref="L53:L57">
    <cfRule type="containsText" dxfId="37" priority="93" operator="containsText" text="со">
      <formula>NOT(ISERROR(SEARCH("со",L53)))</formula>
    </cfRule>
  </conditionalFormatting>
  <conditionalFormatting sqref="L59:L61">
    <cfRule type="containsText" dxfId="36" priority="86" operator="containsText" text="со">
      <formula>NOT(ISERROR(SEARCH("со",L59)))</formula>
    </cfRule>
  </conditionalFormatting>
  <conditionalFormatting sqref="L63:L67">
    <cfRule type="containsText" dxfId="35" priority="84" operator="containsText" text="со">
      <formula>NOT(ISERROR(SEARCH("со",L63)))</formula>
    </cfRule>
  </conditionalFormatting>
  <conditionalFormatting sqref="L69:L73">
    <cfRule type="containsText" dxfId="34" priority="81" operator="containsText" text="со">
      <formula>NOT(ISERROR(SEARCH("со",L69)))</formula>
    </cfRule>
  </conditionalFormatting>
  <conditionalFormatting sqref="L75:L78">
    <cfRule type="containsText" dxfId="33" priority="79" operator="containsText" text="со">
      <formula>NOT(ISERROR(SEARCH("со",L75)))</formula>
    </cfRule>
  </conditionalFormatting>
  <conditionalFormatting sqref="L80:L83">
    <cfRule type="containsText" dxfId="32" priority="78" operator="containsText" text="со">
      <formula>NOT(ISERROR(SEARCH("со",L80)))</formula>
    </cfRule>
  </conditionalFormatting>
  <conditionalFormatting sqref="L85:L87">
    <cfRule type="containsText" dxfId="31" priority="76" operator="containsText" text="со">
      <formula>NOT(ISERROR(SEARCH("со",L85)))</formula>
    </cfRule>
  </conditionalFormatting>
  <conditionalFormatting sqref="L89:L91">
    <cfRule type="containsText" dxfId="30" priority="73" operator="containsText" text="со">
      <formula>NOT(ISERROR(SEARCH("со",L89)))</formula>
    </cfRule>
  </conditionalFormatting>
  <conditionalFormatting sqref="L93:L94">
    <cfRule type="containsText" dxfId="29" priority="72" operator="containsText" text="со">
      <formula>NOT(ISERROR(SEARCH("со",L93)))</formula>
    </cfRule>
  </conditionalFormatting>
  <conditionalFormatting sqref="L96:L98">
    <cfRule type="containsText" dxfId="28" priority="68" operator="containsText" text="со">
      <formula>NOT(ISERROR(SEARCH("со",L96)))</formula>
    </cfRule>
  </conditionalFormatting>
  <conditionalFormatting sqref="L100:L102">
    <cfRule type="containsText" dxfId="27" priority="67" operator="containsText" text="со">
      <formula>NOT(ISERROR(SEARCH("со",L100)))</formula>
    </cfRule>
  </conditionalFormatting>
  <conditionalFormatting sqref="L104:L106">
    <cfRule type="containsText" dxfId="26" priority="66" operator="containsText" text="со">
      <formula>NOT(ISERROR(SEARCH("со",L104)))</formula>
    </cfRule>
  </conditionalFormatting>
  <conditionalFormatting sqref="L108:L111">
    <cfRule type="containsText" dxfId="25" priority="65" operator="containsText" text="со">
      <formula>NOT(ISERROR(SEARCH("со",L108)))</formula>
    </cfRule>
  </conditionalFormatting>
  <conditionalFormatting sqref="L113:L116">
    <cfRule type="containsText" dxfId="24" priority="61" operator="containsText" text="со">
      <formula>NOT(ISERROR(SEARCH("со",L113)))</formula>
    </cfRule>
  </conditionalFormatting>
  <conditionalFormatting sqref="L118:L120">
    <cfRule type="containsText" dxfId="23" priority="60" operator="containsText" text="со">
      <formula>NOT(ISERROR(SEARCH("со",L118)))</formula>
    </cfRule>
  </conditionalFormatting>
  <conditionalFormatting sqref="L122:L124">
    <cfRule type="containsText" dxfId="22" priority="59" operator="containsText" text="со">
      <formula>NOT(ISERROR(SEARCH("со",L122)))</formula>
    </cfRule>
  </conditionalFormatting>
  <conditionalFormatting sqref="L126:L128">
    <cfRule type="containsText" dxfId="21" priority="58" operator="containsText" text="со">
      <formula>NOT(ISERROR(SEARCH("со",L126)))</formula>
    </cfRule>
  </conditionalFormatting>
  <conditionalFormatting sqref="L130:L133">
    <cfRule type="containsText" dxfId="20" priority="57" operator="containsText" text="со">
      <formula>NOT(ISERROR(SEARCH("со",L130)))</formula>
    </cfRule>
  </conditionalFormatting>
  <conditionalFormatting sqref="L135:L137">
    <cfRule type="containsText" dxfId="19" priority="56" operator="containsText" text="со">
      <formula>NOT(ISERROR(SEARCH("со",L135)))</formula>
    </cfRule>
  </conditionalFormatting>
  <conditionalFormatting sqref="L139:L141">
    <cfRule type="containsText" dxfId="18" priority="55" operator="containsText" text="со">
      <formula>NOT(ISERROR(SEARCH("со",L139)))</formula>
    </cfRule>
  </conditionalFormatting>
  <conditionalFormatting sqref="L143:L145">
    <cfRule type="containsText" dxfId="17" priority="53" operator="containsText" text="со">
      <formula>NOT(ISERROR(SEARCH("со",L143)))</formula>
    </cfRule>
  </conditionalFormatting>
  <conditionalFormatting sqref="L147:L149">
    <cfRule type="containsText" dxfId="16" priority="52" operator="containsText" text="со">
      <formula>NOT(ISERROR(SEARCH("со",L147)))</formula>
    </cfRule>
  </conditionalFormatting>
  <conditionalFormatting sqref="L151:L153">
    <cfRule type="containsText" dxfId="15" priority="51" operator="containsText" text="со">
      <formula>NOT(ISERROR(SEARCH("со",L151)))</formula>
    </cfRule>
  </conditionalFormatting>
  <conditionalFormatting sqref="L155:L157">
    <cfRule type="containsText" dxfId="14" priority="50" operator="containsText" text="со">
      <formula>NOT(ISERROR(SEARCH("со",L155)))</formula>
    </cfRule>
  </conditionalFormatting>
  <conditionalFormatting sqref="L159:L161">
    <cfRule type="containsText" dxfId="13" priority="46" operator="containsText" text="со">
      <formula>NOT(ISERROR(SEARCH("со",L159)))</formula>
    </cfRule>
  </conditionalFormatting>
  <conditionalFormatting sqref="L163:L164">
    <cfRule type="containsText" dxfId="12" priority="45" operator="containsText" text="со">
      <formula>NOT(ISERROR(SEARCH("со",L163)))</formula>
    </cfRule>
  </conditionalFormatting>
  <conditionalFormatting sqref="L166:L167">
    <cfRule type="containsText" dxfId="11" priority="44" operator="containsText" text="со">
      <formula>NOT(ISERROR(SEARCH("со",L166)))</formula>
    </cfRule>
  </conditionalFormatting>
  <conditionalFormatting sqref="L169:L171">
    <cfRule type="containsText" dxfId="10" priority="41" operator="containsText" text="со">
      <formula>NOT(ISERROR(SEARCH("со",L169)))</formula>
    </cfRule>
  </conditionalFormatting>
  <conditionalFormatting sqref="L173:L176">
    <cfRule type="containsText" dxfId="9" priority="36" operator="containsText" text="со">
      <formula>NOT(ISERROR(SEARCH("со",L173)))</formula>
    </cfRule>
  </conditionalFormatting>
  <conditionalFormatting sqref="L178:L181">
    <cfRule type="containsText" dxfId="8" priority="35" operator="containsText" text="со">
      <formula>NOT(ISERROR(SEARCH("со",L178)))</formula>
    </cfRule>
  </conditionalFormatting>
  <conditionalFormatting sqref="L183:L186">
    <cfRule type="containsText" dxfId="7" priority="31" operator="containsText" text="со">
      <formula>NOT(ISERROR(SEARCH("со",L183)))</formula>
    </cfRule>
  </conditionalFormatting>
  <conditionalFormatting sqref="L188:L191">
    <cfRule type="containsText" dxfId="6" priority="23" operator="containsText" text="со">
      <formula>NOT(ISERROR(SEARCH("со",L188)))</formula>
    </cfRule>
  </conditionalFormatting>
  <conditionalFormatting sqref="L193:L194">
    <cfRule type="containsText" dxfId="5" priority="11" operator="containsText" text="со">
      <formula>NOT(ISERROR(SEARCH("со",L193)))</formula>
    </cfRule>
  </conditionalFormatting>
  <conditionalFormatting sqref="L210:L212">
    <cfRule type="containsText" dxfId="4" priority="5" operator="containsText" text="со">
      <formula>NOT(ISERROR(SEARCH("со",L210)))</formula>
    </cfRule>
  </conditionalFormatting>
  <conditionalFormatting sqref="L214:L216">
    <cfRule type="containsText" dxfId="3" priority="3" operator="containsText" text="со">
      <formula>NOT(ISERROR(SEARCH("со",L214)))</formula>
    </cfRule>
  </conditionalFormatting>
  <conditionalFormatting sqref="L218:L221">
    <cfRule type="containsText" dxfId="2" priority="2" operator="containsText" text="со">
      <formula>NOT(ISERROR(SEARCH("со",L218)))</formula>
    </cfRule>
  </conditionalFormatting>
  <conditionalFormatting sqref="L223:L226">
    <cfRule type="containsText" dxfId="1" priority="1" operator="containsText" text="со">
      <formula>NOT(ISERROR(SEARCH("со",L223)))</formula>
    </cfRule>
  </conditionalFormatting>
  <pageMargins left="0.39370078740157483" right="0" top="0" bottom="0" header="0.31496062992125984" footer="0.31496062992125984"/>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filterMode="1"/>
  <dimension ref="A1:CL123"/>
  <sheetViews>
    <sheetView showZeros="0" zoomScale="85" zoomScaleNormal="85" zoomScaleSheetLayoutView="70" workbookViewId="0">
      <pane xSplit="3" ySplit="3" topLeftCell="D78" activePane="bottomRight" state="frozen"/>
      <selection pane="topRight" activeCell="D1" sqref="D1"/>
      <selection pane="bottomLeft" activeCell="A4" sqref="A4"/>
      <selection pane="bottomRight" activeCell="C88" sqref="C88:C90"/>
    </sheetView>
  </sheetViews>
  <sheetFormatPr defaultRowHeight="15" customHeight="1" outlineLevelCol="1" x14ac:dyDescent="0.2"/>
  <cols>
    <col min="1" max="1" width="9.140625" style="50"/>
    <col min="2" max="2" width="33.42578125" style="51" customWidth="1" outlineLevel="1"/>
    <col min="3" max="3" width="7.28515625" style="50" customWidth="1"/>
    <col min="4" max="4" width="17.28515625" style="50" customWidth="1"/>
    <col min="5" max="5" width="10.5703125" style="50" customWidth="1"/>
    <col min="6" max="6" width="10.140625" style="50" customWidth="1"/>
    <col min="7" max="7" width="8.5703125" style="50" customWidth="1"/>
    <col min="8" max="8" width="11.42578125" style="50" customWidth="1"/>
    <col min="9" max="9" width="15.28515625" style="50" customWidth="1"/>
    <col min="10" max="10" width="8.42578125" style="50" customWidth="1"/>
    <col min="11" max="11" width="8.85546875" style="50" customWidth="1" outlineLevel="1"/>
    <col min="12" max="14" width="5.7109375" style="50" customWidth="1" outlineLevel="1"/>
    <col min="15" max="15" width="14.28515625" style="50" customWidth="1"/>
    <col min="16" max="16" width="13.28515625" style="50" customWidth="1" outlineLevel="1"/>
    <col min="17" max="17" width="9.28515625" style="50" customWidth="1"/>
    <col min="18" max="18" width="27.5703125" style="50" customWidth="1" outlineLevel="1"/>
    <col min="19" max="19" width="13.140625" style="50" customWidth="1"/>
    <col min="20" max="20" width="11.28515625" style="50" customWidth="1"/>
    <col min="21" max="21" width="13.28515625" style="50" customWidth="1" outlineLevel="1"/>
    <col min="22" max="22" width="9.28515625" style="50" customWidth="1" outlineLevel="1"/>
    <col min="23" max="23" width="18.7109375" style="50" customWidth="1" outlineLevel="1"/>
    <col min="24" max="24" width="17.7109375" style="50" customWidth="1" outlineLevel="1"/>
    <col min="25" max="25" width="21.42578125" style="28" customWidth="1"/>
    <col min="26" max="26" width="12.140625" style="50" customWidth="1" outlineLevel="1"/>
    <col min="27" max="32" width="9.140625" style="50" customWidth="1" outlineLevel="1"/>
    <col min="33" max="33" width="12.140625" style="50" customWidth="1" outlineLevel="1"/>
    <col min="34" max="67" width="9.140625" style="50" customWidth="1" outlineLevel="1"/>
    <col min="68" max="68" width="20.5703125" style="50" customWidth="1"/>
    <col min="69" max="75" width="9.140625" style="49"/>
    <col min="76" max="76" width="11" style="49" bestFit="1" customWidth="1"/>
    <col min="77" max="80" width="9.140625" style="49"/>
    <col min="81" max="81" width="8.85546875" style="49" bestFit="1" customWidth="1"/>
    <col min="82" max="82" width="8.140625" style="49" bestFit="1" customWidth="1"/>
    <col min="83" max="16384" width="9.140625" style="49"/>
  </cols>
  <sheetData>
    <row r="1" spans="1:90" s="29" customFormat="1" ht="12.75" x14ac:dyDescent="0.2">
      <c r="A1" s="28"/>
      <c r="B1" s="28">
        <v>14</v>
      </c>
      <c r="C1" s="28">
        <v>1</v>
      </c>
      <c r="D1" s="28">
        <v>2</v>
      </c>
      <c r="E1" s="28">
        <v>3</v>
      </c>
      <c r="F1" s="28">
        <v>4</v>
      </c>
      <c r="G1" s="28">
        <v>5</v>
      </c>
      <c r="H1" s="28">
        <v>6</v>
      </c>
      <c r="I1" s="28">
        <v>7</v>
      </c>
      <c r="J1" s="28">
        <v>8</v>
      </c>
      <c r="K1" s="28">
        <v>9</v>
      </c>
      <c r="L1" s="28">
        <v>10</v>
      </c>
      <c r="M1" s="28">
        <v>11</v>
      </c>
      <c r="N1" s="28">
        <v>12</v>
      </c>
      <c r="O1" s="28">
        <v>13</v>
      </c>
      <c r="P1" s="28">
        <v>14</v>
      </c>
      <c r="Q1" s="28">
        <v>15</v>
      </c>
      <c r="R1" s="28"/>
      <c r="S1" s="28">
        <v>13</v>
      </c>
      <c r="T1" s="28">
        <v>15</v>
      </c>
      <c r="U1" s="28">
        <v>16</v>
      </c>
      <c r="V1" s="28">
        <v>17</v>
      </c>
      <c r="W1" s="28">
        <v>18</v>
      </c>
      <c r="X1" s="28"/>
      <c r="Y1" s="28"/>
      <c r="Z1" s="28">
        <v>32</v>
      </c>
      <c r="AA1" s="28">
        <v>33</v>
      </c>
      <c r="AB1" s="28">
        <v>34</v>
      </c>
      <c r="AC1" s="28">
        <v>35</v>
      </c>
      <c r="AD1" s="28">
        <v>36</v>
      </c>
      <c r="AE1" s="28">
        <v>37</v>
      </c>
      <c r="AF1" s="28">
        <v>38</v>
      </c>
      <c r="AG1" s="28">
        <v>39</v>
      </c>
      <c r="AH1" s="28">
        <v>40</v>
      </c>
      <c r="AI1" s="28">
        <v>41</v>
      </c>
      <c r="AJ1" s="28">
        <v>42</v>
      </c>
      <c r="AK1" s="28">
        <v>43</v>
      </c>
      <c r="AL1" s="28">
        <v>44</v>
      </c>
      <c r="AM1" s="28">
        <v>45</v>
      </c>
      <c r="AN1" s="28">
        <v>46</v>
      </c>
      <c r="AO1" s="28">
        <v>47</v>
      </c>
      <c r="AP1" s="28">
        <v>48</v>
      </c>
      <c r="AQ1" s="28">
        <v>49</v>
      </c>
      <c r="AR1" s="28">
        <v>50</v>
      </c>
      <c r="AS1" s="28">
        <v>51</v>
      </c>
      <c r="AT1" s="28">
        <v>52</v>
      </c>
      <c r="AU1" s="28">
        <v>53</v>
      </c>
      <c r="AV1" s="28">
        <v>54</v>
      </c>
      <c r="AW1" s="28">
        <v>55</v>
      </c>
      <c r="AX1" s="28">
        <v>56</v>
      </c>
      <c r="AY1" s="28">
        <v>57</v>
      </c>
      <c r="AZ1" s="28">
        <v>58</v>
      </c>
      <c r="BA1" s="28">
        <v>59</v>
      </c>
      <c r="BB1" s="28">
        <v>60</v>
      </c>
      <c r="BC1" s="28">
        <v>61</v>
      </c>
      <c r="BD1" s="28">
        <v>62</v>
      </c>
      <c r="BE1" s="28">
        <v>63</v>
      </c>
      <c r="BF1" s="28">
        <v>64</v>
      </c>
      <c r="BG1" s="28">
        <v>65</v>
      </c>
      <c r="BH1" s="28">
        <v>66</v>
      </c>
      <c r="BI1" s="28">
        <v>67</v>
      </c>
      <c r="BJ1" s="28">
        <v>68</v>
      </c>
      <c r="BK1" s="28">
        <v>69</v>
      </c>
      <c r="BL1" s="28">
        <v>70</v>
      </c>
      <c r="BM1" s="28">
        <v>71</v>
      </c>
      <c r="BN1" s="28">
        <v>72</v>
      </c>
      <c r="BO1" s="28">
        <v>73</v>
      </c>
      <c r="BP1" s="28"/>
    </row>
    <row r="2" spans="1:90" s="29" customFormat="1" ht="81" customHeight="1" x14ac:dyDescent="0.2">
      <c r="A2" s="28"/>
      <c r="B2" s="30"/>
      <c r="C2" s="31" t="s">
        <v>1</v>
      </c>
      <c r="D2" s="31" t="s">
        <v>116</v>
      </c>
      <c r="E2" s="31" t="s">
        <v>3</v>
      </c>
      <c r="F2" s="31" t="s">
        <v>4</v>
      </c>
      <c r="G2" s="31" t="s">
        <v>5</v>
      </c>
      <c r="H2" s="31" t="s">
        <v>6</v>
      </c>
      <c r="I2" s="31" t="s">
        <v>117</v>
      </c>
      <c r="J2" s="63" t="s">
        <v>118</v>
      </c>
      <c r="K2" s="64"/>
      <c r="L2" s="64"/>
      <c r="M2" s="64"/>
      <c r="N2" s="65"/>
      <c r="O2" s="31" t="s">
        <v>119</v>
      </c>
      <c r="P2" s="31" t="s">
        <v>120</v>
      </c>
      <c r="Q2" s="32" t="s">
        <v>121</v>
      </c>
      <c r="R2" s="32" t="s">
        <v>7</v>
      </c>
      <c r="S2" s="32" t="s">
        <v>122</v>
      </c>
      <c r="T2" s="32" t="s">
        <v>123</v>
      </c>
      <c r="U2" s="32" t="s">
        <v>124</v>
      </c>
      <c r="V2" s="32" t="s">
        <v>125</v>
      </c>
      <c r="W2" s="31" t="s">
        <v>126</v>
      </c>
      <c r="X2" s="31" t="s">
        <v>127</v>
      </c>
      <c r="Y2" s="33" t="s">
        <v>135</v>
      </c>
      <c r="Z2" s="34" t="s">
        <v>136</v>
      </c>
      <c r="AA2" s="34" t="s">
        <v>137</v>
      </c>
      <c r="AB2" s="34" t="s">
        <v>138</v>
      </c>
      <c r="AC2" s="34" t="s">
        <v>139</v>
      </c>
      <c r="AD2" s="34" t="s">
        <v>140</v>
      </c>
      <c r="AE2" s="34" t="s">
        <v>141</v>
      </c>
      <c r="AF2" s="34" t="s">
        <v>142</v>
      </c>
      <c r="AG2" s="34" t="s">
        <v>143</v>
      </c>
      <c r="AH2" s="34" t="s">
        <v>144</v>
      </c>
      <c r="AI2" s="34" t="s">
        <v>145</v>
      </c>
      <c r="AJ2" s="34" t="s">
        <v>146</v>
      </c>
      <c r="AK2" s="34" t="s">
        <v>147</v>
      </c>
      <c r="AL2" s="34" t="s">
        <v>148</v>
      </c>
      <c r="AM2" s="34" t="s">
        <v>149</v>
      </c>
      <c r="AN2" s="34" t="s">
        <v>150</v>
      </c>
      <c r="AO2" s="34" t="s">
        <v>151</v>
      </c>
      <c r="AP2" s="34" t="s">
        <v>152</v>
      </c>
      <c r="AQ2" s="34" t="s">
        <v>153</v>
      </c>
      <c r="AR2" s="34" t="s">
        <v>154</v>
      </c>
      <c r="AS2" s="34" t="s">
        <v>155</v>
      </c>
      <c r="AT2" s="34" t="s">
        <v>156</v>
      </c>
      <c r="AU2" s="34" t="s">
        <v>157</v>
      </c>
      <c r="AV2" s="34" t="s">
        <v>158</v>
      </c>
      <c r="AW2" s="34" t="s">
        <v>159</v>
      </c>
      <c r="AX2" s="34" t="s">
        <v>160</v>
      </c>
      <c r="AY2" s="34" t="s">
        <v>161</v>
      </c>
      <c r="AZ2" s="34" t="s">
        <v>162</v>
      </c>
      <c r="BA2" s="34" t="s">
        <v>163</v>
      </c>
      <c r="BB2" s="34" t="s">
        <v>164</v>
      </c>
      <c r="BC2" s="34" t="s">
        <v>165</v>
      </c>
      <c r="BD2" s="34" t="s">
        <v>166</v>
      </c>
      <c r="BE2" s="34" t="s">
        <v>167</v>
      </c>
      <c r="BF2" s="34" t="s">
        <v>168</v>
      </c>
      <c r="BG2" s="34" t="s">
        <v>169</v>
      </c>
      <c r="BH2" s="34" t="s">
        <v>170</v>
      </c>
      <c r="BI2" s="32" t="s">
        <v>16</v>
      </c>
      <c r="BJ2" s="66" t="s">
        <v>10</v>
      </c>
      <c r="BK2" s="66"/>
      <c r="BL2" s="66"/>
      <c r="BM2" s="66"/>
      <c r="BN2" s="32" t="s">
        <v>11</v>
      </c>
      <c r="BO2" s="32" t="s">
        <v>12</v>
      </c>
      <c r="BP2" s="35" t="s">
        <v>171</v>
      </c>
      <c r="BR2" s="28" t="s">
        <v>17</v>
      </c>
      <c r="BS2" s="28" t="s">
        <v>18</v>
      </c>
      <c r="BT2" s="28" t="s">
        <v>19</v>
      </c>
      <c r="BU2" s="28" t="s">
        <v>16</v>
      </c>
      <c r="BV2" s="28" t="s">
        <v>11</v>
      </c>
      <c r="BW2" s="28" t="s">
        <v>12</v>
      </c>
      <c r="BY2" s="28" t="s">
        <v>17</v>
      </c>
      <c r="BZ2" s="28" t="s">
        <v>18</v>
      </c>
      <c r="CA2" s="28" t="s">
        <v>19</v>
      </c>
      <c r="CB2" s="28" t="s">
        <v>16</v>
      </c>
      <c r="CC2" s="28" t="s">
        <v>11</v>
      </c>
      <c r="CD2" s="28" t="s">
        <v>12</v>
      </c>
      <c r="CF2" s="32" t="s">
        <v>17</v>
      </c>
      <c r="CG2" s="32" t="s">
        <v>18</v>
      </c>
      <c r="CH2" s="32" t="s">
        <v>19</v>
      </c>
      <c r="CI2" s="32" t="s">
        <v>16</v>
      </c>
      <c r="CJ2" s="32" t="s">
        <v>11</v>
      </c>
      <c r="CK2" s="32" t="s">
        <v>12</v>
      </c>
    </row>
    <row r="3" spans="1:90" s="29" customFormat="1" ht="31.5" customHeight="1" x14ac:dyDescent="0.2">
      <c r="A3" s="28"/>
      <c r="B3" s="30"/>
      <c r="C3" s="32"/>
      <c r="D3" s="32"/>
      <c r="E3" s="32"/>
      <c r="F3" s="32"/>
      <c r="G3" s="32"/>
      <c r="H3" s="32"/>
      <c r="I3" s="32"/>
      <c r="J3" s="32"/>
      <c r="K3" s="32"/>
      <c r="L3" s="32"/>
      <c r="M3" s="32"/>
      <c r="N3" s="32"/>
      <c r="O3" s="32"/>
      <c r="P3" s="32"/>
      <c r="Q3" s="32"/>
      <c r="R3" s="32"/>
      <c r="S3" s="32"/>
      <c r="T3" s="32"/>
      <c r="U3" s="32"/>
      <c r="V3" s="32"/>
      <c r="W3" s="32"/>
      <c r="X3" s="32"/>
      <c r="Y3" s="28">
        <v>1</v>
      </c>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28"/>
      <c r="CF3" s="32"/>
      <c r="CG3" s="32"/>
      <c r="CH3" s="32"/>
      <c r="CI3" s="32"/>
      <c r="CJ3" s="32"/>
      <c r="CK3" s="32"/>
    </row>
    <row r="4" spans="1:90" s="29" customFormat="1" ht="15.95" hidden="1" customHeight="1" x14ac:dyDescent="0.2">
      <c r="A4" s="36" t="e">
        <f>VLOOKUP(B4,Ведомость!$B$8:$I$225,8,0)</f>
        <v>#N/A</v>
      </c>
      <c r="B4" s="30" t="s">
        <v>172</v>
      </c>
      <c r="C4" s="37">
        <v>1</v>
      </c>
      <c r="D4" s="38" t="s">
        <v>28</v>
      </c>
      <c r="E4" s="39">
        <v>13</v>
      </c>
      <c r="F4" s="40">
        <v>10</v>
      </c>
      <c r="G4" s="39">
        <v>1</v>
      </c>
      <c r="H4" s="41">
        <v>1.7</v>
      </c>
      <c r="I4" s="42">
        <v>7891</v>
      </c>
      <c r="J4" s="41">
        <v>17.11</v>
      </c>
      <c r="K4" s="41">
        <v>1.06</v>
      </c>
      <c r="L4" s="41">
        <v>1.2</v>
      </c>
      <c r="M4" s="41">
        <v>0</v>
      </c>
      <c r="N4" s="41">
        <v>16.850000000000001</v>
      </c>
      <c r="O4" s="43">
        <v>135015.01</v>
      </c>
      <c r="P4" s="43">
        <v>127124.01000000001</v>
      </c>
      <c r="Q4" s="42">
        <v>218</v>
      </c>
      <c r="R4" s="32" t="s">
        <v>128</v>
      </c>
      <c r="S4" s="41" t="s">
        <v>25</v>
      </c>
      <c r="T4" s="43">
        <v>619.33490825688079</v>
      </c>
      <c r="U4" s="42">
        <v>127124.01000000001</v>
      </c>
      <c r="V4" s="38">
        <v>0.5</v>
      </c>
      <c r="W4" s="38">
        <v>325.21000000000004</v>
      </c>
      <c r="X4" s="32" t="s">
        <v>44</v>
      </c>
      <c r="Y4" s="36"/>
      <c r="Z4" s="32" t="s">
        <v>25</v>
      </c>
      <c r="AA4" s="44">
        <v>14</v>
      </c>
      <c r="AB4" s="44">
        <v>40</v>
      </c>
      <c r="AC4" s="44">
        <v>5</v>
      </c>
      <c r="AD4" s="44">
        <v>59</v>
      </c>
      <c r="AE4" s="44">
        <v>67</v>
      </c>
      <c r="AF4" s="44">
        <v>126</v>
      </c>
      <c r="AG4" s="32" t="s">
        <v>22</v>
      </c>
      <c r="AH4" s="44">
        <v>27</v>
      </c>
      <c r="AI4" s="44">
        <v>26</v>
      </c>
      <c r="AJ4" s="45">
        <v>3</v>
      </c>
      <c r="AK4" s="45">
        <v>56</v>
      </c>
      <c r="AL4" s="45">
        <v>36</v>
      </c>
      <c r="AM4" s="45">
        <v>92</v>
      </c>
      <c r="AN4" s="32" t="s">
        <v>23</v>
      </c>
      <c r="AO4" s="45" t="s">
        <v>23</v>
      </c>
      <c r="AP4" s="45" t="s">
        <v>23</v>
      </c>
      <c r="AQ4" s="45" t="s">
        <v>23</v>
      </c>
      <c r="AR4" s="45">
        <v>0</v>
      </c>
      <c r="AS4" s="45" t="s">
        <v>23</v>
      </c>
      <c r="AT4" s="45">
        <v>0</v>
      </c>
      <c r="AU4" s="32" t="s">
        <v>23</v>
      </c>
      <c r="AV4" s="45" t="s">
        <v>23</v>
      </c>
      <c r="AW4" s="45" t="s">
        <v>23</v>
      </c>
      <c r="AX4" s="45" t="s">
        <v>23</v>
      </c>
      <c r="AY4" s="44">
        <v>0</v>
      </c>
      <c r="AZ4" s="45" t="s">
        <v>23</v>
      </c>
      <c r="BA4" s="45">
        <v>0</v>
      </c>
      <c r="BB4" s="32" t="s">
        <v>23</v>
      </c>
      <c r="BC4" s="44" t="s">
        <v>23</v>
      </c>
      <c r="BD4" s="44" t="s">
        <v>23</v>
      </c>
      <c r="BE4" s="44" t="s">
        <v>23</v>
      </c>
      <c r="BF4" s="44">
        <v>0</v>
      </c>
      <c r="BG4" s="44" t="s">
        <v>23</v>
      </c>
      <c r="BH4" s="44">
        <v>0</v>
      </c>
      <c r="BI4" s="44">
        <v>0</v>
      </c>
      <c r="BK4" s="44">
        <v>41</v>
      </c>
      <c r="BL4" s="44">
        <v>66</v>
      </c>
      <c r="BM4" s="44">
        <v>8</v>
      </c>
      <c r="BN4" s="44">
        <v>115</v>
      </c>
      <c r="BO4" s="44">
        <v>103</v>
      </c>
      <c r="BP4" s="44">
        <v>218</v>
      </c>
      <c r="BR4" s="46">
        <v>41</v>
      </c>
      <c r="BS4" s="46">
        <v>66</v>
      </c>
      <c r="BT4" s="46">
        <v>8</v>
      </c>
      <c r="BU4" s="46">
        <v>115</v>
      </c>
      <c r="BV4" s="46">
        <v>103</v>
      </c>
      <c r="BW4" s="46">
        <v>218</v>
      </c>
      <c r="BX4" s="47"/>
      <c r="BY4" s="48">
        <v>0</v>
      </c>
      <c r="BZ4" s="48">
        <v>0</v>
      </c>
      <c r="CA4" s="48">
        <v>0</v>
      </c>
      <c r="CB4" s="48">
        <v>0</v>
      </c>
      <c r="CC4" s="48">
        <v>0</v>
      </c>
      <c r="CD4" s="48">
        <v>0</v>
      </c>
      <c r="CF4" s="38">
        <v>0</v>
      </c>
      <c r="CG4" s="38">
        <v>0</v>
      </c>
      <c r="CH4" s="38">
        <v>0</v>
      </c>
      <c r="CI4" s="38">
        <v>0</v>
      </c>
      <c r="CJ4" s="38">
        <v>0</v>
      </c>
      <c r="CK4" s="38">
        <v>0</v>
      </c>
    </row>
    <row r="5" spans="1:90" s="29" customFormat="1" ht="15.95" hidden="1" customHeight="1" x14ac:dyDescent="0.2">
      <c r="A5" s="36" t="e">
        <f>VLOOKUP(B5,Ведомость!$B$8:$I$225,8,0)</f>
        <v>#N/A</v>
      </c>
      <c r="B5" s="30" t="s">
        <v>173</v>
      </c>
      <c r="C5" s="37">
        <v>2</v>
      </c>
      <c r="D5" s="38" t="s">
        <v>28</v>
      </c>
      <c r="E5" s="39">
        <v>17</v>
      </c>
      <c r="F5" s="40">
        <v>9</v>
      </c>
      <c r="G5" s="39">
        <v>1</v>
      </c>
      <c r="H5" s="41">
        <v>2.6</v>
      </c>
      <c r="I5" s="42">
        <v>43697</v>
      </c>
      <c r="J5" s="41">
        <v>5.47</v>
      </c>
      <c r="K5" s="41">
        <v>1.02</v>
      </c>
      <c r="L5" s="41">
        <v>1.07</v>
      </c>
      <c r="M5" s="41">
        <v>0</v>
      </c>
      <c r="N5" s="41">
        <v>5.38</v>
      </c>
      <c r="O5" s="43">
        <v>239022.59</v>
      </c>
      <c r="P5" s="43">
        <v>195325.59</v>
      </c>
      <c r="Q5" s="42">
        <v>289</v>
      </c>
      <c r="R5" s="32" t="s">
        <v>128</v>
      </c>
      <c r="S5" s="41" t="s">
        <v>25</v>
      </c>
      <c r="T5" s="43">
        <v>827.06778546712803</v>
      </c>
      <c r="U5" s="42">
        <v>195325.59</v>
      </c>
      <c r="V5" s="38">
        <v>0.9</v>
      </c>
      <c r="W5" s="38">
        <v>497.38000000000005</v>
      </c>
      <c r="X5" s="32" t="s">
        <v>44</v>
      </c>
      <c r="Y5" s="36"/>
      <c r="Z5" s="32" t="s">
        <v>25</v>
      </c>
      <c r="AA5" s="44">
        <v>31</v>
      </c>
      <c r="AB5" s="44">
        <v>62</v>
      </c>
      <c r="AC5" s="44">
        <v>7</v>
      </c>
      <c r="AD5" s="44">
        <v>100</v>
      </c>
      <c r="AE5" s="44">
        <v>74</v>
      </c>
      <c r="AF5" s="44">
        <v>174</v>
      </c>
      <c r="AG5" s="32" t="s">
        <v>22</v>
      </c>
      <c r="AH5" s="44">
        <v>5</v>
      </c>
      <c r="AI5" s="44">
        <v>25</v>
      </c>
      <c r="AJ5" s="45">
        <v>2</v>
      </c>
      <c r="AK5" s="45">
        <v>32</v>
      </c>
      <c r="AL5" s="45">
        <v>15</v>
      </c>
      <c r="AM5" s="45">
        <v>47</v>
      </c>
      <c r="AN5" s="32" t="s">
        <v>37</v>
      </c>
      <c r="AO5" s="45" t="s">
        <v>23</v>
      </c>
      <c r="AP5" s="45">
        <v>21</v>
      </c>
      <c r="AQ5" s="45">
        <v>6</v>
      </c>
      <c r="AR5" s="45">
        <v>27</v>
      </c>
      <c r="AS5" s="45">
        <v>8</v>
      </c>
      <c r="AT5" s="45">
        <v>35</v>
      </c>
      <c r="AU5" s="32" t="s">
        <v>24</v>
      </c>
      <c r="AV5" s="45" t="s">
        <v>23</v>
      </c>
      <c r="AW5" s="45">
        <v>13</v>
      </c>
      <c r="AX5" s="45">
        <v>8</v>
      </c>
      <c r="AY5" s="44">
        <v>21</v>
      </c>
      <c r="AZ5" s="45">
        <v>8</v>
      </c>
      <c r="BA5" s="45">
        <v>29</v>
      </c>
      <c r="BB5" s="32" t="s">
        <v>29</v>
      </c>
      <c r="BC5" s="44" t="s">
        <v>23</v>
      </c>
      <c r="BD5" s="44">
        <v>1</v>
      </c>
      <c r="BE5" s="44">
        <v>1</v>
      </c>
      <c r="BF5" s="44">
        <v>2</v>
      </c>
      <c r="BG5" s="44">
        <v>2</v>
      </c>
      <c r="BH5" s="44">
        <v>4</v>
      </c>
      <c r="BI5" s="44">
        <v>0</v>
      </c>
      <c r="BK5" s="44">
        <v>36</v>
      </c>
      <c r="BL5" s="44">
        <v>122</v>
      </c>
      <c r="BM5" s="44">
        <v>24</v>
      </c>
      <c r="BN5" s="44">
        <v>182</v>
      </c>
      <c r="BO5" s="44">
        <v>107</v>
      </c>
      <c r="BP5" s="44">
        <v>289</v>
      </c>
      <c r="BR5" s="46">
        <v>36</v>
      </c>
      <c r="BS5" s="46">
        <v>122</v>
      </c>
      <c r="BT5" s="46">
        <v>24</v>
      </c>
      <c r="BU5" s="46">
        <v>182</v>
      </c>
      <c r="BV5" s="46">
        <v>107</v>
      </c>
      <c r="BW5" s="46">
        <v>289</v>
      </c>
      <c r="BX5" s="47"/>
      <c r="BY5" s="48">
        <v>0</v>
      </c>
      <c r="BZ5" s="48">
        <v>0</v>
      </c>
      <c r="CA5" s="48">
        <v>0</v>
      </c>
      <c r="CB5" s="48">
        <v>0</v>
      </c>
      <c r="CC5" s="48">
        <v>0</v>
      </c>
      <c r="CD5" s="48">
        <v>0</v>
      </c>
      <c r="CF5" s="38">
        <v>0</v>
      </c>
      <c r="CG5" s="38">
        <v>0</v>
      </c>
      <c r="CH5" s="38">
        <v>0</v>
      </c>
      <c r="CI5" s="38">
        <v>0</v>
      </c>
      <c r="CJ5" s="38">
        <v>0</v>
      </c>
      <c r="CK5" s="38">
        <v>0</v>
      </c>
      <c r="CL5" s="29">
        <v>10</v>
      </c>
    </row>
    <row r="6" spans="1:90" s="29" customFormat="1" ht="15.95" hidden="1" customHeight="1" x14ac:dyDescent="0.2">
      <c r="A6" s="36" t="e">
        <f>VLOOKUP(B6,Ведомость!$B$8:$I$225,8,0)</f>
        <v>#N/A</v>
      </c>
      <c r="B6" s="30" t="s">
        <v>174</v>
      </c>
      <c r="C6" s="37">
        <v>3</v>
      </c>
      <c r="D6" s="38" t="s">
        <v>28</v>
      </c>
      <c r="E6" s="39">
        <v>19</v>
      </c>
      <c r="F6" s="40">
        <v>5</v>
      </c>
      <c r="G6" s="39">
        <v>1</v>
      </c>
      <c r="H6" s="41">
        <v>1.4</v>
      </c>
      <c r="I6" s="42">
        <v>15509</v>
      </c>
      <c r="J6" s="41">
        <v>2.3800000000000008</v>
      </c>
      <c r="K6" s="41">
        <v>1.02</v>
      </c>
      <c r="L6" s="41">
        <v>1.1200000000000001</v>
      </c>
      <c r="M6" s="41">
        <v>0</v>
      </c>
      <c r="N6" s="41">
        <v>2.2400000000000002</v>
      </c>
      <c r="O6" s="43">
        <v>36911.42</v>
      </c>
      <c r="P6" s="43">
        <v>21402.42</v>
      </c>
      <c r="Q6" s="42">
        <v>227</v>
      </c>
      <c r="R6" s="32" t="s">
        <v>129</v>
      </c>
      <c r="S6" s="41" t="s">
        <v>22</v>
      </c>
      <c r="T6" s="43">
        <v>162.60537444933925</v>
      </c>
      <c r="U6" s="42">
        <v>21402.42</v>
      </c>
      <c r="V6" s="38">
        <v>0.6</v>
      </c>
      <c r="W6" s="38">
        <v>267.82</v>
      </c>
      <c r="X6" s="32" t="s">
        <v>40</v>
      </c>
      <c r="Y6" s="36"/>
      <c r="Z6" s="32" t="s">
        <v>22</v>
      </c>
      <c r="AA6" s="44">
        <v>58</v>
      </c>
      <c r="AB6" s="44">
        <v>25</v>
      </c>
      <c r="AC6" s="44">
        <v>2</v>
      </c>
      <c r="AD6" s="44">
        <v>85</v>
      </c>
      <c r="AE6" s="44">
        <v>38</v>
      </c>
      <c r="AF6" s="44">
        <v>123</v>
      </c>
      <c r="AG6" s="32" t="s">
        <v>24</v>
      </c>
      <c r="AH6" s="44">
        <v>23</v>
      </c>
      <c r="AI6" s="44">
        <v>35</v>
      </c>
      <c r="AJ6" s="45">
        <v>8</v>
      </c>
      <c r="AK6" s="45">
        <v>66</v>
      </c>
      <c r="AL6" s="45">
        <v>30</v>
      </c>
      <c r="AM6" s="45">
        <v>96</v>
      </c>
      <c r="AN6" s="32" t="s">
        <v>25</v>
      </c>
      <c r="AO6" s="45" t="s">
        <v>23</v>
      </c>
      <c r="AP6" s="45">
        <v>2</v>
      </c>
      <c r="AQ6" s="45">
        <v>2</v>
      </c>
      <c r="AR6" s="45">
        <v>4</v>
      </c>
      <c r="AS6" s="45">
        <v>4</v>
      </c>
      <c r="AT6" s="45">
        <v>8</v>
      </c>
      <c r="AU6" s="32" t="s">
        <v>23</v>
      </c>
      <c r="AV6" s="45" t="s">
        <v>23</v>
      </c>
      <c r="AW6" s="45" t="s">
        <v>23</v>
      </c>
      <c r="AX6" s="45" t="s">
        <v>23</v>
      </c>
      <c r="AY6" s="44">
        <v>0</v>
      </c>
      <c r="AZ6" s="45" t="s">
        <v>23</v>
      </c>
      <c r="BA6" s="45">
        <v>0</v>
      </c>
      <c r="BB6" s="32" t="s">
        <v>23</v>
      </c>
      <c r="BC6" s="44" t="s">
        <v>23</v>
      </c>
      <c r="BD6" s="44" t="s">
        <v>23</v>
      </c>
      <c r="BE6" s="44" t="s">
        <v>23</v>
      </c>
      <c r="BF6" s="44">
        <v>0</v>
      </c>
      <c r="BG6" s="44" t="s">
        <v>23</v>
      </c>
      <c r="BH6" s="44">
        <v>0</v>
      </c>
      <c r="BI6" s="44">
        <v>0</v>
      </c>
      <c r="BK6" s="44">
        <v>81</v>
      </c>
      <c r="BL6" s="44">
        <v>62</v>
      </c>
      <c r="BM6" s="44">
        <v>12</v>
      </c>
      <c r="BN6" s="44">
        <v>155</v>
      </c>
      <c r="BO6" s="44">
        <v>72</v>
      </c>
      <c r="BP6" s="44">
        <v>227</v>
      </c>
      <c r="BR6" s="46">
        <v>81</v>
      </c>
      <c r="BS6" s="46">
        <v>62</v>
      </c>
      <c r="BT6" s="46">
        <v>12</v>
      </c>
      <c r="BU6" s="46">
        <v>155</v>
      </c>
      <c r="BV6" s="46">
        <v>72</v>
      </c>
      <c r="BW6" s="46">
        <v>227</v>
      </c>
      <c r="BX6" s="47"/>
      <c r="BY6" s="48">
        <v>0</v>
      </c>
      <c r="BZ6" s="48">
        <v>0</v>
      </c>
      <c r="CA6" s="48">
        <v>0</v>
      </c>
      <c r="CB6" s="48">
        <v>0</v>
      </c>
      <c r="CC6" s="48">
        <v>0</v>
      </c>
      <c r="CD6" s="48">
        <v>0</v>
      </c>
      <c r="CF6" s="38">
        <v>0</v>
      </c>
      <c r="CG6" s="38">
        <v>0</v>
      </c>
      <c r="CH6" s="38">
        <v>0</v>
      </c>
      <c r="CI6" s="38">
        <v>0</v>
      </c>
      <c r="CJ6" s="38">
        <v>0</v>
      </c>
      <c r="CK6" s="38">
        <v>0</v>
      </c>
      <c r="CL6" s="29">
        <v>20</v>
      </c>
    </row>
    <row r="7" spans="1:90" s="29" customFormat="1" ht="15.95" customHeight="1" x14ac:dyDescent="0.2">
      <c r="A7" s="36">
        <f>VLOOKUP(B7,Ведомость!$B$8:$I$225,8,0)</f>
        <v>6.7</v>
      </c>
      <c r="B7" s="30" t="s">
        <v>175</v>
      </c>
      <c r="C7" s="37">
        <v>4</v>
      </c>
      <c r="D7" s="38" t="s">
        <v>28</v>
      </c>
      <c r="E7" s="39">
        <v>22</v>
      </c>
      <c r="F7" s="40">
        <v>2</v>
      </c>
      <c r="G7" s="39">
        <v>1</v>
      </c>
      <c r="H7" s="41">
        <v>6.7</v>
      </c>
      <c r="I7" s="42">
        <v>37855</v>
      </c>
      <c r="J7" s="41">
        <v>3.6500000000000004</v>
      </c>
      <c r="K7" s="41">
        <v>1.05</v>
      </c>
      <c r="L7" s="41">
        <v>1.1599999999999999</v>
      </c>
      <c r="M7" s="41">
        <v>0</v>
      </c>
      <c r="N7" s="41">
        <v>3.44</v>
      </c>
      <c r="O7" s="43">
        <v>138170.75</v>
      </c>
      <c r="P7" s="43">
        <v>100315.75</v>
      </c>
      <c r="Q7" s="42">
        <v>1498</v>
      </c>
      <c r="R7" s="32" t="s">
        <v>129</v>
      </c>
      <c r="S7" s="41" t="s">
        <v>22</v>
      </c>
      <c r="T7" s="43">
        <v>92.236815754339119</v>
      </c>
      <c r="U7" s="42">
        <v>100315.75</v>
      </c>
      <c r="V7" s="38">
        <v>1.9</v>
      </c>
      <c r="W7" s="38">
        <v>1281.71</v>
      </c>
      <c r="X7" s="32" t="s">
        <v>40</v>
      </c>
      <c r="Y7" s="36"/>
      <c r="Z7" s="32" t="s">
        <v>22</v>
      </c>
      <c r="AA7" s="44">
        <v>414</v>
      </c>
      <c r="AB7" s="44">
        <v>526</v>
      </c>
      <c r="AC7" s="44">
        <v>23</v>
      </c>
      <c r="AD7" s="44">
        <v>963</v>
      </c>
      <c r="AE7" s="44">
        <v>514</v>
      </c>
      <c r="AF7" s="44">
        <v>1477</v>
      </c>
      <c r="AG7" s="32" t="s">
        <v>24</v>
      </c>
      <c r="AH7" s="44" t="s">
        <v>23</v>
      </c>
      <c r="AI7" s="44">
        <v>12</v>
      </c>
      <c r="AJ7" s="45" t="s">
        <v>23</v>
      </c>
      <c r="AK7" s="45">
        <v>12</v>
      </c>
      <c r="AL7" s="45">
        <v>9</v>
      </c>
      <c r="AM7" s="45">
        <v>21</v>
      </c>
      <c r="AN7" s="32" t="s">
        <v>23</v>
      </c>
      <c r="AO7" s="45" t="s">
        <v>23</v>
      </c>
      <c r="AP7" s="45" t="s">
        <v>23</v>
      </c>
      <c r="AQ7" s="45" t="s">
        <v>23</v>
      </c>
      <c r="AR7" s="45">
        <v>0</v>
      </c>
      <c r="AS7" s="45" t="s">
        <v>23</v>
      </c>
      <c r="AT7" s="45">
        <v>0</v>
      </c>
      <c r="AU7" s="32" t="s">
        <v>23</v>
      </c>
      <c r="AV7" s="45" t="s">
        <v>23</v>
      </c>
      <c r="AW7" s="45" t="s">
        <v>23</v>
      </c>
      <c r="AX7" s="45" t="s">
        <v>23</v>
      </c>
      <c r="AY7" s="44">
        <v>0</v>
      </c>
      <c r="AZ7" s="45" t="s">
        <v>23</v>
      </c>
      <c r="BA7" s="45">
        <v>0</v>
      </c>
      <c r="BB7" s="32" t="s">
        <v>23</v>
      </c>
      <c r="BC7" s="44" t="s">
        <v>23</v>
      </c>
      <c r="BD7" s="44" t="s">
        <v>23</v>
      </c>
      <c r="BE7" s="44" t="s">
        <v>23</v>
      </c>
      <c r="BF7" s="44">
        <v>0</v>
      </c>
      <c r="BG7" s="44" t="s">
        <v>23</v>
      </c>
      <c r="BH7" s="44">
        <v>0</v>
      </c>
      <c r="BI7" s="44">
        <v>0</v>
      </c>
      <c r="BK7" s="44">
        <v>414</v>
      </c>
      <c r="BL7" s="44">
        <v>538</v>
      </c>
      <c r="BM7" s="44">
        <v>23</v>
      </c>
      <c r="BN7" s="44">
        <v>975</v>
      </c>
      <c r="BO7" s="44">
        <v>523</v>
      </c>
      <c r="BP7" s="44">
        <v>1498</v>
      </c>
      <c r="BR7" s="46">
        <v>414</v>
      </c>
      <c r="BS7" s="46">
        <v>538</v>
      </c>
      <c r="BT7" s="46">
        <v>23</v>
      </c>
      <c r="BU7" s="46">
        <v>975</v>
      </c>
      <c r="BV7" s="46">
        <v>523</v>
      </c>
      <c r="BW7" s="46">
        <v>1498</v>
      </c>
      <c r="BX7" s="47"/>
      <c r="BY7" s="48">
        <v>0</v>
      </c>
      <c r="BZ7" s="48">
        <v>0</v>
      </c>
      <c r="CA7" s="48">
        <v>0</v>
      </c>
      <c r="CB7" s="48">
        <v>0</v>
      </c>
      <c r="CC7" s="48">
        <v>0</v>
      </c>
      <c r="CD7" s="48">
        <v>0</v>
      </c>
      <c r="CF7" s="38">
        <v>0</v>
      </c>
      <c r="CG7" s="38">
        <v>0</v>
      </c>
      <c r="CH7" s="38">
        <v>0</v>
      </c>
      <c r="CI7" s="38">
        <v>0</v>
      </c>
      <c r="CJ7" s="38">
        <v>0</v>
      </c>
      <c r="CK7" s="38">
        <v>0</v>
      </c>
      <c r="CL7" s="29">
        <v>30</v>
      </c>
    </row>
    <row r="8" spans="1:90" s="29" customFormat="1" ht="15.95" customHeight="1" x14ac:dyDescent="0.2">
      <c r="A8" s="36">
        <f>VLOOKUP(B8,Ведомость!$B$8:$I$225,8,0)</f>
        <v>5.9</v>
      </c>
      <c r="B8" s="30" t="s">
        <v>176</v>
      </c>
      <c r="C8" s="37">
        <v>5</v>
      </c>
      <c r="D8" s="38" t="s">
        <v>28</v>
      </c>
      <c r="E8" s="39">
        <v>29</v>
      </c>
      <c r="F8" s="40">
        <v>9</v>
      </c>
      <c r="G8" s="39">
        <v>1</v>
      </c>
      <c r="H8" s="41">
        <v>5.9</v>
      </c>
      <c r="I8" s="42">
        <v>63672</v>
      </c>
      <c r="J8" s="41">
        <v>7.9</v>
      </c>
      <c r="K8" s="41">
        <v>1.02</v>
      </c>
      <c r="L8" s="41">
        <v>1.06</v>
      </c>
      <c r="M8" s="41">
        <v>0</v>
      </c>
      <c r="N8" s="41">
        <v>7.82</v>
      </c>
      <c r="O8" s="43">
        <v>503008.8</v>
      </c>
      <c r="P8" s="43">
        <v>439336.8</v>
      </c>
      <c r="Q8" s="42">
        <v>1278</v>
      </c>
      <c r="R8" s="32" t="s">
        <v>129</v>
      </c>
      <c r="S8" s="41" t="s">
        <v>22</v>
      </c>
      <c r="T8" s="43">
        <v>393.59061032863855</v>
      </c>
      <c r="U8" s="42">
        <v>439336.8</v>
      </c>
      <c r="V8" s="38">
        <v>1.2</v>
      </c>
      <c r="W8" s="38">
        <v>1128.67</v>
      </c>
      <c r="X8" s="32" t="s">
        <v>44</v>
      </c>
      <c r="Y8" s="36"/>
      <c r="Z8" s="32" t="s">
        <v>22</v>
      </c>
      <c r="AA8" s="44">
        <v>306</v>
      </c>
      <c r="AB8" s="44">
        <v>109</v>
      </c>
      <c r="AC8" s="44">
        <v>4</v>
      </c>
      <c r="AD8" s="44">
        <v>419</v>
      </c>
      <c r="AE8" s="44">
        <v>209</v>
      </c>
      <c r="AF8" s="44">
        <v>628</v>
      </c>
      <c r="AG8" s="32" t="s">
        <v>25</v>
      </c>
      <c r="AH8" s="44">
        <v>13</v>
      </c>
      <c r="AI8" s="44">
        <v>160</v>
      </c>
      <c r="AJ8" s="45">
        <v>47</v>
      </c>
      <c r="AK8" s="45">
        <v>220</v>
      </c>
      <c r="AL8" s="45">
        <v>175</v>
      </c>
      <c r="AM8" s="45">
        <v>395</v>
      </c>
      <c r="AN8" s="32" t="s">
        <v>24</v>
      </c>
      <c r="AO8" s="45">
        <v>24</v>
      </c>
      <c r="AP8" s="45">
        <v>105</v>
      </c>
      <c r="AQ8" s="45">
        <v>40</v>
      </c>
      <c r="AR8" s="45">
        <v>169</v>
      </c>
      <c r="AS8" s="45">
        <v>86</v>
      </c>
      <c r="AT8" s="45">
        <v>255</v>
      </c>
      <c r="AU8" s="32" t="s">
        <v>23</v>
      </c>
      <c r="AV8" s="45" t="s">
        <v>23</v>
      </c>
      <c r="AW8" s="45" t="s">
        <v>23</v>
      </c>
      <c r="AX8" s="45" t="s">
        <v>23</v>
      </c>
      <c r="AY8" s="44">
        <v>0</v>
      </c>
      <c r="AZ8" s="45" t="s">
        <v>23</v>
      </c>
      <c r="BA8" s="45">
        <v>0</v>
      </c>
      <c r="BB8" s="32" t="s">
        <v>23</v>
      </c>
      <c r="BC8" s="44" t="s">
        <v>23</v>
      </c>
      <c r="BD8" s="44" t="s">
        <v>23</v>
      </c>
      <c r="BE8" s="44" t="s">
        <v>23</v>
      </c>
      <c r="BF8" s="44">
        <v>0</v>
      </c>
      <c r="BG8" s="44" t="s">
        <v>23</v>
      </c>
      <c r="BH8" s="44">
        <v>0</v>
      </c>
      <c r="BI8" s="44">
        <v>0</v>
      </c>
      <c r="BK8" s="44">
        <v>343</v>
      </c>
      <c r="BL8" s="44">
        <v>374</v>
      </c>
      <c r="BM8" s="44">
        <v>91</v>
      </c>
      <c r="BN8" s="44">
        <v>808</v>
      </c>
      <c r="BO8" s="44">
        <v>470</v>
      </c>
      <c r="BP8" s="44">
        <v>1278</v>
      </c>
      <c r="BR8" s="46">
        <v>343</v>
      </c>
      <c r="BS8" s="46">
        <v>374</v>
      </c>
      <c r="BT8" s="46">
        <v>91</v>
      </c>
      <c r="BU8" s="46">
        <v>808</v>
      </c>
      <c r="BV8" s="46">
        <v>470</v>
      </c>
      <c r="BW8" s="46">
        <v>1278</v>
      </c>
      <c r="BX8" s="47"/>
      <c r="BY8" s="48">
        <v>0</v>
      </c>
      <c r="BZ8" s="48">
        <v>0</v>
      </c>
      <c r="CA8" s="48">
        <v>0</v>
      </c>
      <c r="CB8" s="48">
        <v>0</v>
      </c>
      <c r="CC8" s="48">
        <v>0</v>
      </c>
      <c r="CD8" s="48">
        <v>0</v>
      </c>
      <c r="CF8" s="38">
        <v>0</v>
      </c>
      <c r="CG8" s="38">
        <v>0</v>
      </c>
      <c r="CH8" s="38">
        <v>0</v>
      </c>
      <c r="CI8" s="38">
        <v>0</v>
      </c>
      <c r="CJ8" s="38">
        <v>0</v>
      </c>
      <c r="CK8" s="38">
        <v>0</v>
      </c>
      <c r="CL8" s="29">
        <v>40</v>
      </c>
    </row>
    <row r="9" spans="1:90" s="29" customFormat="1" ht="15.95" hidden="1" customHeight="1" x14ac:dyDescent="0.2">
      <c r="A9" s="36" t="e">
        <f>VLOOKUP(B9,Ведомость!$B$8:$I$225,8,0)</f>
        <v>#N/A</v>
      </c>
      <c r="B9" s="30" t="s">
        <v>177</v>
      </c>
      <c r="C9" s="37">
        <v>6</v>
      </c>
      <c r="D9" s="38" t="s">
        <v>28</v>
      </c>
      <c r="E9" s="39">
        <v>32</v>
      </c>
      <c r="F9" s="40">
        <v>6</v>
      </c>
      <c r="G9" s="39">
        <v>1</v>
      </c>
      <c r="H9" s="41">
        <v>2.8</v>
      </c>
      <c r="I9" s="42">
        <v>45362</v>
      </c>
      <c r="J9" s="41">
        <v>1.9300000000000002</v>
      </c>
      <c r="K9" s="41">
        <v>1.02</v>
      </c>
      <c r="L9" s="41">
        <v>1.06</v>
      </c>
      <c r="M9" s="41">
        <v>0</v>
      </c>
      <c r="N9" s="41">
        <v>1.85</v>
      </c>
      <c r="O9" s="43">
        <v>87548.66</v>
      </c>
      <c r="P9" s="43">
        <v>42186.66</v>
      </c>
      <c r="Q9" s="42">
        <v>470</v>
      </c>
      <c r="R9" s="32" t="s">
        <v>129</v>
      </c>
      <c r="S9" s="41" t="s">
        <v>22</v>
      </c>
      <c r="T9" s="43">
        <v>186.27374468085108</v>
      </c>
      <c r="U9" s="42">
        <v>42186.66</v>
      </c>
      <c r="V9" s="38">
        <v>0.8</v>
      </c>
      <c r="W9" s="38">
        <v>535.64</v>
      </c>
      <c r="X9" s="32" t="s">
        <v>40</v>
      </c>
      <c r="Y9" s="36"/>
      <c r="Z9" s="32" t="s">
        <v>22</v>
      </c>
      <c r="AA9" s="44">
        <v>134</v>
      </c>
      <c r="AB9" s="44">
        <v>30</v>
      </c>
      <c r="AC9" s="44">
        <v>3</v>
      </c>
      <c r="AD9" s="44">
        <v>167</v>
      </c>
      <c r="AE9" s="44">
        <v>79</v>
      </c>
      <c r="AF9" s="44">
        <v>246</v>
      </c>
      <c r="AG9" s="32" t="s">
        <v>25</v>
      </c>
      <c r="AH9" s="44">
        <v>15</v>
      </c>
      <c r="AI9" s="44">
        <v>30</v>
      </c>
      <c r="AJ9" s="45">
        <v>5</v>
      </c>
      <c r="AK9" s="45">
        <v>50</v>
      </c>
      <c r="AL9" s="45">
        <v>48</v>
      </c>
      <c r="AM9" s="45">
        <v>98</v>
      </c>
      <c r="AN9" s="32" t="s">
        <v>24</v>
      </c>
      <c r="AO9" s="45">
        <v>15</v>
      </c>
      <c r="AP9" s="45">
        <v>46</v>
      </c>
      <c r="AQ9" s="45">
        <v>7</v>
      </c>
      <c r="AR9" s="45">
        <v>68</v>
      </c>
      <c r="AS9" s="45">
        <v>29</v>
      </c>
      <c r="AT9" s="45">
        <v>97</v>
      </c>
      <c r="AU9" s="32" t="s">
        <v>29</v>
      </c>
      <c r="AV9" s="45" t="s">
        <v>23</v>
      </c>
      <c r="AW9" s="45">
        <v>14</v>
      </c>
      <c r="AX9" s="45">
        <v>7</v>
      </c>
      <c r="AY9" s="44">
        <v>21</v>
      </c>
      <c r="AZ9" s="45">
        <v>8</v>
      </c>
      <c r="BA9" s="45">
        <v>29</v>
      </c>
      <c r="BB9" s="32" t="s">
        <v>23</v>
      </c>
      <c r="BC9" s="44" t="s">
        <v>23</v>
      </c>
      <c r="BD9" s="44" t="s">
        <v>23</v>
      </c>
      <c r="BE9" s="44" t="s">
        <v>23</v>
      </c>
      <c r="BF9" s="44">
        <v>0</v>
      </c>
      <c r="BG9" s="44" t="s">
        <v>23</v>
      </c>
      <c r="BH9" s="44">
        <v>0</v>
      </c>
      <c r="BI9" s="44">
        <v>0</v>
      </c>
      <c r="BK9" s="44">
        <v>164</v>
      </c>
      <c r="BL9" s="44">
        <v>120</v>
      </c>
      <c r="BM9" s="44">
        <v>22</v>
      </c>
      <c r="BN9" s="44">
        <v>306</v>
      </c>
      <c r="BO9" s="44">
        <v>164</v>
      </c>
      <c r="BP9" s="44">
        <v>470</v>
      </c>
      <c r="BR9" s="46">
        <v>164</v>
      </c>
      <c r="BS9" s="46">
        <v>120</v>
      </c>
      <c r="BT9" s="46">
        <v>22</v>
      </c>
      <c r="BU9" s="46">
        <v>306</v>
      </c>
      <c r="BV9" s="46">
        <v>164</v>
      </c>
      <c r="BW9" s="46">
        <v>470</v>
      </c>
      <c r="BX9" s="47"/>
      <c r="BY9" s="48">
        <v>0</v>
      </c>
      <c r="BZ9" s="48">
        <v>0</v>
      </c>
      <c r="CA9" s="48">
        <v>0</v>
      </c>
      <c r="CB9" s="48">
        <v>0</v>
      </c>
      <c r="CC9" s="48">
        <v>0</v>
      </c>
      <c r="CD9" s="48">
        <v>0</v>
      </c>
      <c r="CF9" s="38">
        <v>0</v>
      </c>
      <c r="CG9" s="38">
        <v>0</v>
      </c>
      <c r="CH9" s="38">
        <v>0</v>
      </c>
      <c r="CI9" s="38">
        <v>0</v>
      </c>
      <c r="CJ9" s="38">
        <v>0</v>
      </c>
      <c r="CK9" s="38">
        <v>0</v>
      </c>
      <c r="CL9" s="29">
        <v>50</v>
      </c>
    </row>
    <row r="10" spans="1:90" s="29" customFormat="1" ht="15.95" hidden="1" customHeight="1" x14ac:dyDescent="0.2">
      <c r="A10" s="36" t="e">
        <f>VLOOKUP(B10,Ведомость!$B$8:$I$225,8,0)</f>
        <v>#N/A</v>
      </c>
      <c r="B10" s="30" t="s">
        <v>178</v>
      </c>
      <c r="C10" s="37">
        <v>7</v>
      </c>
      <c r="D10" s="38" t="s">
        <v>28</v>
      </c>
      <c r="E10" s="39">
        <v>36</v>
      </c>
      <c r="F10" s="40">
        <v>14</v>
      </c>
      <c r="G10" s="39">
        <v>1</v>
      </c>
      <c r="H10" s="41">
        <v>2.9</v>
      </c>
      <c r="I10" s="42">
        <v>106784</v>
      </c>
      <c r="J10" s="41">
        <v>3.0300000000000002</v>
      </c>
      <c r="K10" s="41">
        <v>1.01</v>
      </c>
      <c r="L10" s="41">
        <v>1.02</v>
      </c>
      <c r="M10" s="41">
        <v>0</v>
      </c>
      <c r="N10" s="41">
        <v>3</v>
      </c>
      <c r="O10" s="43">
        <v>323555.52</v>
      </c>
      <c r="P10" s="43">
        <v>216771.52000000002</v>
      </c>
      <c r="Q10" s="42">
        <v>470</v>
      </c>
      <c r="R10" s="32" t="s">
        <v>128</v>
      </c>
      <c r="S10" s="41" t="s">
        <v>25</v>
      </c>
      <c r="T10" s="43">
        <v>688.41600000000005</v>
      </c>
      <c r="U10" s="42">
        <v>216771.52000000002</v>
      </c>
      <c r="V10" s="38">
        <v>0.8</v>
      </c>
      <c r="W10" s="38">
        <v>554.77</v>
      </c>
      <c r="X10" s="32" t="s">
        <v>40</v>
      </c>
      <c r="Y10" s="36"/>
      <c r="Z10" s="32" t="s">
        <v>25</v>
      </c>
      <c r="AA10" s="44">
        <v>26</v>
      </c>
      <c r="AB10" s="44">
        <v>97</v>
      </c>
      <c r="AC10" s="44">
        <v>15</v>
      </c>
      <c r="AD10" s="44">
        <v>138</v>
      </c>
      <c r="AE10" s="44">
        <v>94</v>
      </c>
      <c r="AF10" s="44">
        <v>232</v>
      </c>
      <c r="AG10" s="32" t="s">
        <v>22</v>
      </c>
      <c r="AH10" s="44">
        <v>68</v>
      </c>
      <c r="AI10" s="44">
        <v>16</v>
      </c>
      <c r="AJ10" s="45">
        <v>1</v>
      </c>
      <c r="AK10" s="45">
        <v>85</v>
      </c>
      <c r="AL10" s="45">
        <v>40</v>
      </c>
      <c r="AM10" s="45">
        <v>125</v>
      </c>
      <c r="AN10" s="32" t="s">
        <v>37</v>
      </c>
      <c r="AO10" s="45">
        <v>13</v>
      </c>
      <c r="AP10" s="45">
        <v>51</v>
      </c>
      <c r="AQ10" s="45">
        <v>2</v>
      </c>
      <c r="AR10" s="45">
        <v>66</v>
      </c>
      <c r="AS10" s="45">
        <v>19</v>
      </c>
      <c r="AT10" s="45">
        <v>85</v>
      </c>
      <c r="AU10" s="32" t="s">
        <v>24</v>
      </c>
      <c r="AV10" s="45">
        <v>9</v>
      </c>
      <c r="AW10" s="45">
        <v>11</v>
      </c>
      <c r="AX10" s="45" t="s">
        <v>23</v>
      </c>
      <c r="AY10" s="44">
        <v>20</v>
      </c>
      <c r="AZ10" s="45">
        <v>8</v>
      </c>
      <c r="BA10" s="45">
        <v>28</v>
      </c>
      <c r="BB10" s="32" t="s">
        <v>23</v>
      </c>
      <c r="BC10" s="44" t="s">
        <v>23</v>
      </c>
      <c r="BD10" s="44" t="s">
        <v>23</v>
      </c>
      <c r="BE10" s="44" t="s">
        <v>23</v>
      </c>
      <c r="BF10" s="44">
        <v>0</v>
      </c>
      <c r="BG10" s="44" t="s">
        <v>23</v>
      </c>
      <c r="BH10" s="44">
        <v>0</v>
      </c>
      <c r="BI10" s="44">
        <v>0</v>
      </c>
      <c r="BK10" s="44">
        <v>116</v>
      </c>
      <c r="BL10" s="44">
        <v>175</v>
      </c>
      <c r="BM10" s="44">
        <v>18</v>
      </c>
      <c r="BN10" s="44">
        <v>309</v>
      </c>
      <c r="BO10" s="44">
        <v>161</v>
      </c>
      <c r="BP10" s="44">
        <v>470</v>
      </c>
      <c r="BR10" s="46">
        <v>116</v>
      </c>
      <c r="BS10" s="46">
        <v>175</v>
      </c>
      <c r="BT10" s="46">
        <v>18</v>
      </c>
      <c r="BU10" s="46">
        <v>309</v>
      </c>
      <c r="BV10" s="46">
        <v>161</v>
      </c>
      <c r="BW10" s="46">
        <v>470</v>
      </c>
      <c r="BX10" s="47"/>
      <c r="BY10" s="48">
        <v>0</v>
      </c>
      <c r="BZ10" s="48">
        <v>0</v>
      </c>
      <c r="CA10" s="48">
        <v>0</v>
      </c>
      <c r="CB10" s="48">
        <v>0</v>
      </c>
      <c r="CC10" s="48">
        <v>0</v>
      </c>
      <c r="CD10" s="48">
        <v>0</v>
      </c>
      <c r="CF10" s="38">
        <v>0</v>
      </c>
      <c r="CG10" s="38">
        <v>0</v>
      </c>
      <c r="CH10" s="38">
        <v>0</v>
      </c>
      <c r="CI10" s="38">
        <v>0</v>
      </c>
      <c r="CJ10" s="38">
        <v>0</v>
      </c>
      <c r="CK10" s="38">
        <v>0</v>
      </c>
      <c r="CL10" s="29">
        <v>60</v>
      </c>
    </row>
    <row r="11" spans="1:90" s="29" customFormat="1" ht="15.95" hidden="1" customHeight="1" x14ac:dyDescent="0.2">
      <c r="A11" s="36" t="e">
        <f>VLOOKUP(B11,Ведомость!$B$8:$I$225,8,0)</f>
        <v>#N/A</v>
      </c>
      <c r="B11" s="30" t="s">
        <v>179</v>
      </c>
      <c r="C11" s="37">
        <v>8</v>
      </c>
      <c r="D11" s="38" t="s">
        <v>28</v>
      </c>
      <c r="E11" s="39">
        <v>37</v>
      </c>
      <c r="F11" s="40">
        <v>11</v>
      </c>
      <c r="G11" s="39">
        <v>1</v>
      </c>
      <c r="H11" s="41">
        <v>3.1</v>
      </c>
      <c r="I11" s="42">
        <v>46610</v>
      </c>
      <c r="J11" s="41">
        <v>5.97</v>
      </c>
      <c r="K11" s="41">
        <v>1.02</v>
      </c>
      <c r="L11" s="41">
        <v>1.06</v>
      </c>
      <c r="M11" s="41">
        <v>0</v>
      </c>
      <c r="N11" s="41">
        <v>5.89</v>
      </c>
      <c r="O11" s="43">
        <v>278261.7</v>
      </c>
      <c r="P11" s="43">
        <v>231651.7</v>
      </c>
      <c r="Q11" s="42">
        <v>488</v>
      </c>
      <c r="R11" s="32" t="s">
        <v>130</v>
      </c>
      <c r="S11" s="41" t="s">
        <v>24</v>
      </c>
      <c r="T11" s="43">
        <v>570.20840163934429</v>
      </c>
      <c r="U11" s="42">
        <v>231651.7</v>
      </c>
      <c r="V11" s="38">
        <v>0.8</v>
      </c>
      <c r="W11" s="38">
        <v>593.03000000000009</v>
      </c>
      <c r="X11" s="32" t="s">
        <v>40</v>
      </c>
      <c r="Y11" s="36"/>
      <c r="Z11" s="32" t="s">
        <v>24</v>
      </c>
      <c r="AA11" s="44">
        <v>97</v>
      </c>
      <c r="AB11" s="44">
        <v>109</v>
      </c>
      <c r="AC11" s="44">
        <v>38</v>
      </c>
      <c r="AD11" s="44">
        <v>244</v>
      </c>
      <c r="AE11" s="44">
        <v>146</v>
      </c>
      <c r="AF11" s="44">
        <v>390</v>
      </c>
      <c r="AG11" s="32" t="s">
        <v>25</v>
      </c>
      <c r="AH11" s="44">
        <v>4</v>
      </c>
      <c r="AI11" s="44">
        <v>15</v>
      </c>
      <c r="AJ11" s="45">
        <v>2</v>
      </c>
      <c r="AK11" s="45">
        <v>21</v>
      </c>
      <c r="AL11" s="45">
        <v>74</v>
      </c>
      <c r="AM11" s="45">
        <v>95</v>
      </c>
      <c r="AN11" s="32" t="s">
        <v>22</v>
      </c>
      <c r="AO11" s="45" t="s">
        <v>23</v>
      </c>
      <c r="AP11" s="45" t="s">
        <v>23</v>
      </c>
      <c r="AQ11" s="45">
        <v>1</v>
      </c>
      <c r="AR11" s="45">
        <v>1</v>
      </c>
      <c r="AS11" s="45">
        <v>2</v>
      </c>
      <c r="AT11" s="45">
        <v>3</v>
      </c>
      <c r="AU11" s="32" t="s">
        <v>23</v>
      </c>
      <c r="AV11" s="45" t="s">
        <v>23</v>
      </c>
      <c r="AW11" s="45" t="s">
        <v>23</v>
      </c>
      <c r="AX11" s="45" t="s">
        <v>23</v>
      </c>
      <c r="AY11" s="44">
        <v>0</v>
      </c>
      <c r="AZ11" s="45" t="s">
        <v>23</v>
      </c>
      <c r="BA11" s="45">
        <v>0</v>
      </c>
      <c r="BB11" s="32" t="s">
        <v>23</v>
      </c>
      <c r="BC11" s="44" t="s">
        <v>23</v>
      </c>
      <c r="BD11" s="44" t="s">
        <v>23</v>
      </c>
      <c r="BE11" s="44" t="s">
        <v>23</v>
      </c>
      <c r="BF11" s="44">
        <v>0</v>
      </c>
      <c r="BG11" s="44" t="s">
        <v>23</v>
      </c>
      <c r="BH11" s="44">
        <v>0</v>
      </c>
      <c r="BI11" s="44">
        <v>0</v>
      </c>
      <c r="BK11" s="44">
        <v>101</v>
      </c>
      <c r="BL11" s="44">
        <v>124</v>
      </c>
      <c r="BM11" s="44">
        <v>41</v>
      </c>
      <c r="BN11" s="44">
        <v>266</v>
      </c>
      <c r="BO11" s="44">
        <v>222</v>
      </c>
      <c r="BP11" s="44">
        <v>488</v>
      </c>
      <c r="BR11" s="46">
        <v>101</v>
      </c>
      <c r="BS11" s="46">
        <v>124</v>
      </c>
      <c r="BT11" s="46">
        <v>41</v>
      </c>
      <c r="BU11" s="46">
        <v>266</v>
      </c>
      <c r="BV11" s="46">
        <v>222</v>
      </c>
      <c r="BW11" s="46">
        <v>488</v>
      </c>
      <c r="BX11" s="47"/>
      <c r="BY11" s="48">
        <v>0</v>
      </c>
      <c r="BZ11" s="48">
        <v>0</v>
      </c>
      <c r="CA11" s="48">
        <v>0</v>
      </c>
      <c r="CB11" s="48">
        <v>0</v>
      </c>
      <c r="CC11" s="48">
        <v>0</v>
      </c>
      <c r="CD11" s="48">
        <v>0</v>
      </c>
      <c r="CF11" s="38">
        <v>0</v>
      </c>
      <c r="CG11" s="38">
        <v>0</v>
      </c>
      <c r="CH11" s="38">
        <v>0</v>
      </c>
      <c r="CI11" s="38">
        <v>0</v>
      </c>
      <c r="CJ11" s="38">
        <v>0</v>
      </c>
      <c r="CK11" s="38">
        <v>0</v>
      </c>
      <c r="CL11" s="29">
        <v>70</v>
      </c>
    </row>
    <row r="12" spans="1:90" s="29" customFormat="1" ht="15.95" customHeight="1" x14ac:dyDescent="0.2">
      <c r="A12" s="36">
        <f>VLOOKUP(B12,Ведомость!$B$8:$I$225,8,0)</f>
        <v>5.8</v>
      </c>
      <c r="B12" s="30" t="s">
        <v>180</v>
      </c>
      <c r="C12" s="37">
        <v>9</v>
      </c>
      <c r="D12" s="38" t="s">
        <v>28</v>
      </c>
      <c r="E12" s="39">
        <v>40</v>
      </c>
      <c r="F12" s="40">
        <v>27</v>
      </c>
      <c r="G12" s="39">
        <v>1</v>
      </c>
      <c r="H12" s="41">
        <v>5.8</v>
      </c>
      <c r="I12" s="42">
        <v>231180</v>
      </c>
      <c r="J12" s="41">
        <v>1.3800000000000003</v>
      </c>
      <c r="K12" s="41">
        <v>1.01</v>
      </c>
      <c r="L12" s="41">
        <v>1.02</v>
      </c>
      <c r="M12" s="41">
        <v>0</v>
      </c>
      <c r="N12" s="41">
        <v>1.35</v>
      </c>
      <c r="O12" s="43">
        <v>319028.40000000002</v>
      </c>
      <c r="P12" s="43">
        <v>87848.400000000023</v>
      </c>
      <c r="Q12" s="42">
        <v>909</v>
      </c>
      <c r="R12" s="32" t="s">
        <v>128</v>
      </c>
      <c r="S12" s="41" t="s">
        <v>25</v>
      </c>
      <c r="T12" s="43">
        <v>350.96633663366345</v>
      </c>
      <c r="U12" s="42">
        <v>87848.400000000023</v>
      </c>
      <c r="V12" s="38">
        <v>1.5</v>
      </c>
      <c r="W12" s="38">
        <v>1109.54</v>
      </c>
      <c r="X12" s="32" t="s">
        <v>44</v>
      </c>
      <c r="Y12" s="36"/>
      <c r="Z12" s="32" t="s">
        <v>25</v>
      </c>
      <c r="AA12" s="44">
        <v>86</v>
      </c>
      <c r="AB12" s="44">
        <v>244</v>
      </c>
      <c r="AC12" s="44">
        <v>46</v>
      </c>
      <c r="AD12" s="44">
        <v>376</v>
      </c>
      <c r="AE12" s="44">
        <v>286</v>
      </c>
      <c r="AF12" s="44">
        <v>662</v>
      </c>
      <c r="AG12" s="32" t="s">
        <v>37</v>
      </c>
      <c r="AH12" s="44">
        <v>12</v>
      </c>
      <c r="AI12" s="44">
        <v>129</v>
      </c>
      <c r="AJ12" s="45">
        <v>23</v>
      </c>
      <c r="AK12" s="45">
        <v>164</v>
      </c>
      <c r="AL12" s="45">
        <v>54</v>
      </c>
      <c r="AM12" s="45">
        <v>218</v>
      </c>
      <c r="AN12" s="32" t="s">
        <v>22</v>
      </c>
      <c r="AO12" s="45" t="s">
        <v>23</v>
      </c>
      <c r="AP12" s="45">
        <v>20</v>
      </c>
      <c r="AQ12" s="45" t="s">
        <v>23</v>
      </c>
      <c r="AR12" s="45">
        <v>20</v>
      </c>
      <c r="AS12" s="45">
        <v>9</v>
      </c>
      <c r="AT12" s="45">
        <v>29</v>
      </c>
      <c r="AU12" s="32" t="s">
        <v>23</v>
      </c>
      <c r="AV12" s="45" t="s">
        <v>23</v>
      </c>
      <c r="AW12" s="45" t="s">
        <v>23</v>
      </c>
      <c r="AX12" s="45" t="s">
        <v>23</v>
      </c>
      <c r="AY12" s="44">
        <v>0</v>
      </c>
      <c r="AZ12" s="45" t="s">
        <v>23</v>
      </c>
      <c r="BA12" s="45">
        <v>0</v>
      </c>
      <c r="BB12" s="32" t="s">
        <v>23</v>
      </c>
      <c r="BC12" s="44" t="s">
        <v>23</v>
      </c>
      <c r="BD12" s="44" t="s">
        <v>23</v>
      </c>
      <c r="BE12" s="44" t="s">
        <v>23</v>
      </c>
      <c r="BF12" s="44">
        <v>0</v>
      </c>
      <c r="BG12" s="44" t="s">
        <v>23</v>
      </c>
      <c r="BH12" s="44">
        <v>0</v>
      </c>
      <c r="BI12" s="44">
        <v>0</v>
      </c>
      <c r="BK12" s="44">
        <v>98</v>
      </c>
      <c r="BL12" s="44">
        <v>393</v>
      </c>
      <c r="BM12" s="44">
        <v>69</v>
      </c>
      <c r="BN12" s="44">
        <v>560</v>
      </c>
      <c r="BO12" s="44">
        <v>349</v>
      </c>
      <c r="BP12" s="44">
        <v>909</v>
      </c>
      <c r="BR12" s="46">
        <v>98</v>
      </c>
      <c r="BS12" s="46">
        <v>393</v>
      </c>
      <c r="BT12" s="46">
        <v>69</v>
      </c>
      <c r="BU12" s="46">
        <v>560</v>
      </c>
      <c r="BV12" s="46">
        <v>349</v>
      </c>
      <c r="BW12" s="46">
        <v>909</v>
      </c>
      <c r="BX12" s="47"/>
      <c r="BY12" s="48">
        <v>0</v>
      </c>
      <c r="BZ12" s="48">
        <v>0</v>
      </c>
      <c r="CA12" s="48">
        <v>0</v>
      </c>
      <c r="CB12" s="48">
        <v>0</v>
      </c>
      <c r="CC12" s="48">
        <v>0</v>
      </c>
      <c r="CD12" s="48">
        <v>0</v>
      </c>
      <c r="CF12" s="38">
        <v>0</v>
      </c>
      <c r="CG12" s="38">
        <v>0</v>
      </c>
      <c r="CH12" s="38">
        <v>0</v>
      </c>
      <c r="CI12" s="38">
        <v>0</v>
      </c>
      <c r="CJ12" s="38">
        <v>0</v>
      </c>
      <c r="CK12" s="38">
        <v>0</v>
      </c>
      <c r="CL12" s="29">
        <v>80</v>
      </c>
    </row>
    <row r="13" spans="1:90" ht="15.95" hidden="1" customHeight="1" x14ac:dyDescent="0.2">
      <c r="A13" s="36" t="e">
        <f>VLOOKUP(B13,Ведомость!$B$8:$I$225,8,0)</f>
        <v>#N/A</v>
      </c>
      <c r="B13" s="30" t="s">
        <v>181</v>
      </c>
      <c r="C13" s="37">
        <v>10</v>
      </c>
      <c r="D13" s="38" t="s">
        <v>28</v>
      </c>
      <c r="E13" s="39">
        <v>47</v>
      </c>
      <c r="F13" s="40">
        <v>9</v>
      </c>
      <c r="G13" s="39">
        <v>1</v>
      </c>
      <c r="H13" s="41">
        <v>4.3</v>
      </c>
      <c r="I13" s="42">
        <v>21081</v>
      </c>
      <c r="J13" s="41">
        <v>4.0299999999999994</v>
      </c>
      <c r="K13" s="41">
        <v>1.05</v>
      </c>
      <c r="L13" s="41">
        <v>1.17</v>
      </c>
      <c r="M13" s="41">
        <v>0</v>
      </c>
      <c r="N13" s="41">
        <v>3.81</v>
      </c>
      <c r="O13" s="43">
        <v>84956.43</v>
      </c>
      <c r="P13" s="43">
        <v>63875.429999999993</v>
      </c>
      <c r="Q13" s="42">
        <v>476</v>
      </c>
      <c r="R13" s="32" t="s">
        <v>128</v>
      </c>
      <c r="S13" s="41" t="s">
        <v>25</v>
      </c>
      <c r="T13" s="43">
        <v>178.47989495798319</v>
      </c>
      <c r="U13" s="42">
        <v>63875.429999999993</v>
      </c>
      <c r="V13" s="38">
        <v>1.1000000000000001</v>
      </c>
      <c r="W13" s="38">
        <v>822.59</v>
      </c>
      <c r="X13" s="32" t="s">
        <v>44</v>
      </c>
      <c r="Y13" s="36"/>
      <c r="Z13" s="32" t="s">
        <v>25</v>
      </c>
      <c r="AA13" s="44">
        <v>49</v>
      </c>
      <c r="AB13" s="44">
        <v>117</v>
      </c>
      <c r="AC13" s="44">
        <v>21</v>
      </c>
      <c r="AD13" s="44">
        <v>187</v>
      </c>
      <c r="AE13" s="44">
        <v>161</v>
      </c>
      <c r="AF13" s="44">
        <v>348</v>
      </c>
      <c r="AG13" s="32" t="s">
        <v>22</v>
      </c>
      <c r="AH13" s="44" t="s">
        <v>23</v>
      </c>
      <c r="AI13" s="44">
        <v>76</v>
      </c>
      <c r="AJ13" s="45">
        <v>12</v>
      </c>
      <c r="AK13" s="45">
        <v>88</v>
      </c>
      <c r="AL13" s="45">
        <v>40</v>
      </c>
      <c r="AM13" s="45">
        <v>128</v>
      </c>
      <c r="AN13" s="32" t="s">
        <v>23</v>
      </c>
      <c r="AO13" s="45" t="s">
        <v>23</v>
      </c>
      <c r="AP13" s="45" t="s">
        <v>23</v>
      </c>
      <c r="AQ13" s="45" t="s">
        <v>23</v>
      </c>
      <c r="AR13" s="45">
        <v>0</v>
      </c>
      <c r="AS13" s="45" t="s">
        <v>23</v>
      </c>
      <c r="AT13" s="45">
        <v>0</v>
      </c>
      <c r="AU13" s="32" t="s">
        <v>23</v>
      </c>
      <c r="AV13" s="45" t="s">
        <v>23</v>
      </c>
      <c r="AW13" s="45" t="s">
        <v>23</v>
      </c>
      <c r="AX13" s="45" t="s">
        <v>23</v>
      </c>
      <c r="AY13" s="44">
        <v>0</v>
      </c>
      <c r="AZ13" s="45" t="s">
        <v>23</v>
      </c>
      <c r="BA13" s="45">
        <v>0</v>
      </c>
      <c r="BB13" s="32" t="s">
        <v>23</v>
      </c>
      <c r="BC13" s="44" t="s">
        <v>23</v>
      </c>
      <c r="BD13" s="44" t="s">
        <v>23</v>
      </c>
      <c r="BE13" s="44" t="s">
        <v>23</v>
      </c>
      <c r="BF13" s="44">
        <v>0</v>
      </c>
      <c r="BG13" s="44" t="s">
        <v>23</v>
      </c>
      <c r="BH13" s="44">
        <v>0</v>
      </c>
      <c r="BI13" s="44">
        <v>0</v>
      </c>
      <c r="BJ13" s="29"/>
      <c r="BK13" s="44">
        <v>49</v>
      </c>
      <c r="BL13" s="44">
        <v>193</v>
      </c>
      <c r="BM13" s="44">
        <v>33</v>
      </c>
      <c r="BN13" s="44">
        <v>275</v>
      </c>
      <c r="BO13" s="44">
        <v>201</v>
      </c>
      <c r="BP13" s="44">
        <v>476</v>
      </c>
      <c r="BQ13" s="29"/>
      <c r="BR13" s="46">
        <v>49</v>
      </c>
      <c r="BS13" s="46">
        <v>193</v>
      </c>
      <c r="BT13" s="46">
        <v>33</v>
      </c>
      <c r="BU13" s="46">
        <v>275</v>
      </c>
      <c r="BV13" s="46">
        <v>201</v>
      </c>
      <c r="BW13" s="46">
        <v>476</v>
      </c>
      <c r="BX13" s="47"/>
      <c r="BY13" s="48">
        <v>0</v>
      </c>
      <c r="BZ13" s="48">
        <v>0</v>
      </c>
      <c r="CA13" s="48">
        <v>0</v>
      </c>
      <c r="CB13" s="48">
        <v>0</v>
      </c>
      <c r="CC13" s="48">
        <v>0</v>
      </c>
      <c r="CD13" s="48">
        <v>0</v>
      </c>
      <c r="CF13" s="38">
        <v>0</v>
      </c>
      <c r="CG13" s="38">
        <v>0</v>
      </c>
      <c r="CH13" s="38">
        <v>0</v>
      </c>
      <c r="CI13" s="38">
        <v>0</v>
      </c>
      <c r="CJ13" s="38">
        <v>0</v>
      </c>
      <c r="CK13" s="38">
        <v>0</v>
      </c>
      <c r="CL13" s="29">
        <v>90</v>
      </c>
    </row>
    <row r="14" spans="1:90" ht="15.95" hidden="1" customHeight="1" x14ac:dyDescent="0.2">
      <c r="A14" s="36" t="e">
        <f>VLOOKUP(B14,Ведомость!$B$8:$I$225,8,0)</f>
        <v>#N/A</v>
      </c>
      <c r="B14" s="30" t="s">
        <v>182</v>
      </c>
      <c r="C14" s="37">
        <v>11</v>
      </c>
      <c r="D14" s="38" t="s">
        <v>28</v>
      </c>
      <c r="E14" s="39">
        <v>52</v>
      </c>
      <c r="F14" s="40">
        <v>4</v>
      </c>
      <c r="G14" s="39">
        <v>1</v>
      </c>
      <c r="H14" s="41">
        <v>3.3</v>
      </c>
      <c r="I14" s="42">
        <v>62761</v>
      </c>
      <c r="J14" s="41">
        <v>4.93</v>
      </c>
      <c r="K14" s="41">
        <v>1.01</v>
      </c>
      <c r="L14" s="41">
        <v>1.05</v>
      </c>
      <c r="M14" s="41">
        <v>0</v>
      </c>
      <c r="N14" s="41">
        <v>4.87</v>
      </c>
      <c r="O14" s="43">
        <v>309411.73</v>
      </c>
      <c r="P14" s="43">
        <v>246650.72999999998</v>
      </c>
      <c r="Q14" s="42">
        <v>429</v>
      </c>
      <c r="R14" s="32" t="s">
        <v>128</v>
      </c>
      <c r="S14" s="41" t="s">
        <v>25</v>
      </c>
      <c r="T14" s="43">
        <v>721.23946386946386</v>
      </c>
      <c r="U14" s="42">
        <v>246650.72999999998</v>
      </c>
      <c r="V14" s="38">
        <v>0.9</v>
      </c>
      <c r="W14" s="38">
        <v>631.29</v>
      </c>
      <c r="X14" s="32" t="s">
        <v>47</v>
      </c>
      <c r="Y14" s="36"/>
      <c r="Z14" s="32" t="s">
        <v>25</v>
      </c>
      <c r="AA14" s="44">
        <v>17</v>
      </c>
      <c r="AB14" s="44">
        <v>82</v>
      </c>
      <c r="AC14" s="44">
        <v>13</v>
      </c>
      <c r="AD14" s="44">
        <v>112</v>
      </c>
      <c r="AE14" s="44">
        <v>131</v>
      </c>
      <c r="AF14" s="44">
        <v>243</v>
      </c>
      <c r="AG14" s="32" t="s">
        <v>24</v>
      </c>
      <c r="AH14" s="44">
        <v>7</v>
      </c>
      <c r="AI14" s="44">
        <v>22</v>
      </c>
      <c r="AJ14" s="45">
        <v>6</v>
      </c>
      <c r="AK14" s="45">
        <v>35</v>
      </c>
      <c r="AL14" s="45">
        <v>29</v>
      </c>
      <c r="AM14" s="45">
        <v>64</v>
      </c>
      <c r="AN14" s="32" t="s">
        <v>37</v>
      </c>
      <c r="AO14" s="45" t="s">
        <v>23</v>
      </c>
      <c r="AP14" s="45">
        <v>33</v>
      </c>
      <c r="AQ14" s="45">
        <v>11</v>
      </c>
      <c r="AR14" s="45">
        <v>44</v>
      </c>
      <c r="AS14" s="45">
        <v>18</v>
      </c>
      <c r="AT14" s="45">
        <v>62</v>
      </c>
      <c r="AU14" s="32" t="s">
        <v>22</v>
      </c>
      <c r="AV14" s="45">
        <v>21</v>
      </c>
      <c r="AW14" s="45">
        <v>13</v>
      </c>
      <c r="AX14" s="45">
        <v>1</v>
      </c>
      <c r="AY14" s="44">
        <v>35</v>
      </c>
      <c r="AZ14" s="45">
        <v>25</v>
      </c>
      <c r="BA14" s="45">
        <v>60</v>
      </c>
      <c r="BB14" s="32" t="s">
        <v>23</v>
      </c>
      <c r="BC14" s="44" t="s">
        <v>23</v>
      </c>
      <c r="BD14" s="44" t="s">
        <v>23</v>
      </c>
      <c r="BE14" s="44" t="s">
        <v>23</v>
      </c>
      <c r="BF14" s="44">
        <v>0</v>
      </c>
      <c r="BG14" s="44" t="s">
        <v>23</v>
      </c>
      <c r="BH14" s="44">
        <v>0</v>
      </c>
      <c r="BI14" s="44">
        <v>0</v>
      </c>
      <c r="BJ14" s="29"/>
      <c r="BK14" s="44">
        <v>45</v>
      </c>
      <c r="BL14" s="44">
        <v>150</v>
      </c>
      <c r="BM14" s="44">
        <v>31</v>
      </c>
      <c r="BN14" s="44">
        <v>226</v>
      </c>
      <c r="BO14" s="44">
        <v>203</v>
      </c>
      <c r="BP14" s="44">
        <v>429</v>
      </c>
      <c r="BQ14" s="29"/>
      <c r="BR14" s="46">
        <v>45</v>
      </c>
      <c r="BS14" s="46">
        <v>150</v>
      </c>
      <c r="BT14" s="46">
        <v>31</v>
      </c>
      <c r="BU14" s="46">
        <v>226</v>
      </c>
      <c r="BV14" s="46">
        <v>203</v>
      </c>
      <c r="BW14" s="46">
        <v>429</v>
      </c>
      <c r="BX14" s="47"/>
      <c r="BY14" s="48">
        <v>0</v>
      </c>
      <c r="BZ14" s="48">
        <v>0</v>
      </c>
      <c r="CA14" s="48">
        <v>0</v>
      </c>
      <c r="CB14" s="48">
        <v>0</v>
      </c>
      <c r="CC14" s="48">
        <v>0</v>
      </c>
      <c r="CD14" s="48">
        <v>0</v>
      </c>
      <c r="CF14" s="38">
        <v>0</v>
      </c>
      <c r="CG14" s="38">
        <v>0</v>
      </c>
      <c r="CH14" s="38">
        <v>0</v>
      </c>
      <c r="CI14" s="38">
        <v>0</v>
      </c>
      <c r="CJ14" s="38">
        <v>0</v>
      </c>
      <c r="CK14" s="38">
        <v>0</v>
      </c>
      <c r="CL14" s="29">
        <v>100</v>
      </c>
    </row>
    <row r="15" spans="1:90" ht="15.95" hidden="1" customHeight="1" x14ac:dyDescent="0.2">
      <c r="A15" s="36" t="e">
        <f>VLOOKUP(B15,Ведомость!$B$8:$I$225,8,0)</f>
        <v>#N/A</v>
      </c>
      <c r="B15" s="30" t="s">
        <v>183</v>
      </c>
      <c r="C15" s="37">
        <v>12</v>
      </c>
      <c r="D15" s="38" t="s">
        <v>28</v>
      </c>
      <c r="E15" s="39">
        <v>54</v>
      </c>
      <c r="F15" s="40">
        <v>28</v>
      </c>
      <c r="G15" s="39">
        <v>1</v>
      </c>
      <c r="H15" s="41">
        <v>2.4</v>
      </c>
      <c r="I15" s="42">
        <v>37411</v>
      </c>
      <c r="J15" s="41">
        <v>5.8</v>
      </c>
      <c r="K15" s="41">
        <v>1.02</v>
      </c>
      <c r="L15" s="41">
        <v>1.06</v>
      </c>
      <c r="M15" s="41">
        <v>0</v>
      </c>
      <c r="N15" s="41">
        <v>5.72</v>
      </c>
      <c r="O15" s="43">
        <v>216983.8</v>
      </c>
      <c r="P15" s="43">
        <v>179572.8</v>
      </c>
      <c r="Q15" s="42">
        <v>384</v>
      </c>
      <c r="R15" s="32" t="s">
        <v>130</v>
      </c>
      <c r="S15" s="41" t="s">
        <v>24</v>
      </c>
      <c r="T15" s="43">
        <v>565.06197916666667</v>
      </c>
      <c r="U15" s="42">
        <v>179572.8</v>
      </c>
      <c r="V15" s="38">
        <v>0.7</v>
      </c>
      <c r="W15" s="38">
        <v>459.12</v>
      </c>
      <c r="X15" s="32" t="s">
        <v>49</v>
      </c>
      <c r="Y15" s="36"/>
      <c r="Z15" s="32" t="s">
        <v>24</v>
      </c>
      <c r="AA15" s="44">
        <v>93</v>
      </c>
      <c r="AB15" s="44">
        <v>69</v>
      </c>
      <c r="AC15" s="44">
        <v>11</v>
      </c>
      <c r="AD15" s="44">
        <v>173</v>
      </c>
      <c r="AE15" s="44">
        <v>83</v>
      </c>
      <c r="AF15" s="44">
        <v>256</v>
      </c>
      <c r="AG15" s="32" t="s">
        <v>22</v>
      </c>
      <c r="AH15" s="44">
        <v>58</v>
      </c>
      <c r="AI15" s="44">
        <v>19</v>
      </c>
      <c r="AJ15" s="45">
        <v>2</v>
      </c>
      <c r="AK15" s="45">
        <v>79</v>
      </c>
      <c r="AL15" s="45">
        <v>42</v>
      </c>
      <c r="AM15" s="45">
        <v>121</v>
      </c>
      <c r="AN15" s="32" t="s">
        <v>25</v>
      </c>
      <c r="AO15" s="45" t="s">
        <v>23</v>
      </c>
      <c r="AP15" s="45">
        <v>2</v>
      </c>
      <c r="AQ15" s="45">
        <v>1</v>
      </c>
      <c r="AR15" s="45">
        <v>3</v>
      </c>
      <c r="AS15" s="45">
        <v>4</v>
      </c>
      <c r="AT15" s="45">
        <v>7</v>
      </c>
      <c r="AU15" s="32" t="s">
        <v>23</v>
      </c>
      <c r="AV15" s="45" t="s">
        <v>23</v>
      </c>
      <c r="AW15" s="45" t="s">
        <v>23</v>
      </c>
      <c r="AX15" s="45" t="s">
        <v>23</v>
      </c>
      <c r="AY15" s="44">
        <v>0</v>
      </c>
      <c r="AZ15" s="45" t="s">
        <v>23</v>
      </c>
      <c r="BA15" s="45">
        <v>0</v>
      </c>
      <c r="BB15" s="32" t="s">
        <v>23</v>
      </c>
      <c r="BC15" s="44" t="s">
        <v>23</v>
      </c>
      <c r="BD15" s="44" t="s">
        <v>23</v>
      </c>
      <c r="BE15" s="44" t="s">
        <v>23</v>
      </c>
      <c r="BF15" s="44">
        <v>0</v>
      </c>
      <c r="BG15" s="44" t="s">
        <v>23</v>
      </c>
      <c r="BH15" s="44">
        <v>0</v>
      </c>
      <c r="BI15" s="44">
        <v>0</v>
      </c>
      <c r="BJ15" s="29"/>
      <c r="BK15" s="44">
        <v>151</v>
      </c>
      <c r="BL15" s="44">
        <v>90</v>
      </c>
      <c r="BM15" s="44">
        <v>14</v>
      </c>
      <c r="BN15" s="44">
        <v>255</v>
      </c>
      <c r="BO15" s="44">
        <v>129</v>
      </c>
      <c r="BP15" s="44">
        <v>384</v>
      </c>
      <c r="BQ15" s="29"/>
      <c r="BR15" s="46">
        <v>151</v>
      </c>
      <c r="BS15" s="46">
        <v>90</v>
      </c>
      <c r="BT15" s="46">
        <v>14</v>
      </c>
      <c r="BU15" s="46">
        <v>255</v>
      </c>
      <c r="BV15" s="46">
        <v>129</v>
      </c>
      <c r="BW15" s="46">
        <v>384</v>
      </c>
      <c r="BX15" s="47"/>
      <c r="BY15" s="48">
        <v>0</v>
      </c>
      <c r="BZ15" s="48">
        <v>0</v>
      </c>
      <c r="CA15" s="48">
        <v>0</v>
      </c>
      <c r="CB15" s="48">
        <v>0</v>
      </c>
      <c r="CC15" s="48">
        <v>0</v>
      </c>
      <c r="CD15" s="48">
        <v>0</v>
      </c>
      <c r="CF15" s="38">
        <v>0</v>
      </c>
      <c r="CG15" s="38">
        <v>0</v>
      </c>
      <c r="CH15" s="38">
        <v>0</v>
      </c>
      <c r="CI15" s="38">
        <v>0</v>
      </c>
      <c r="CJ15" s="38">
        <v>0</v>
      </c>
      <c r="CK15" s="38">
        <v>0</v>
      </c>
      <c r="CL15" s="29">
        <v>110</v>
      </c>
    </row>
    <row r="16" spans="1:90" ht="15.95" customHeight="1" x14ac:dyDescent="0.2">
      <c r="A16" s="36">
        <f>VLOOKUP(B16,Ведомость!$B$8:$I$225,8,0)</f>
        <v>3.8</v>
      </c>
      <c r="B16" s="30" t="s">
        <v>184</v>
      </c>
      <c r="C16" s="37">
        <v>13</v>
      </c>
      <c r="D16" s="38" t="s">
        <v>28</v>
      </c>
      <c r="E16" s="39">
        <v>55</v>
      </c>
      <c r="F16" s="40">
        <v>8</v>
      </c>
      <c r="G16" s="39">
        <v>1</v>
      </c>
      <c r="H16" s="41">
        <v>3.8</v>
      </c>
      <c r="I16" s="42">
        <v>306944</v>
      </c>
      <c r="J16" s="41">
        <v>1.92</v>
      </c>
      <c r="K16" s="41">
        <v>1</v>
      </c>
      <c r="L16" s="41">
        <v>1.01</v>
      </c>
      <c r="M16" s="41">
        <v>0</v>
      </c>
      <c r="N16" s="41">
        <v>1.91</v>
      </c>
      <c r="O16" s="43">
        <v>589332.47999999998</v>
      </c>
      <c r="P16" s="43">
        <v>282388.47999999998</v>
      </c>
      <c r="Q16" s="42">
        <v>538</v>
      </c>
      <c r="R16" s="32" t="s">
        <v>131</v>
      </c>
      <c r="S16" s="41" t="s">
        <v>132</v>
      </c>
      <c r="T16" s="43">
        <v>1095.4135315985129</v>
      </c>
      <c r="U16" s="42">
        <v>282388.47999999998</v>
      </c>
      <c r="V16" s="38">
        <v>1</v>
      </c>
      <c r="W16" s="38">
        <v>726.94</v>
      </c>
      <c r="X16" s="32" t="s">
        <v>49</v>
      </c>
      <c r="Y16" s="36"/>
      <c r="Z16" s="32" t="s">
        <v>37</v>
      </c>
      <c r="AA16" s="44">
        <v>47</v>
      </c>
      <c r="AB16" s="44">
        <v>144</v>
      </c>
      <c r="AC16" s="44">
        <v>22</v>
      </c>
      <c r="AD16" s="44">
        <v>213</v>
      </c>
      <c r="AE16" s="44">
        <v>122</v>
      </c>
      <c r="AF16" s="44">
        <v>335</v>
      </c>
      <c r="AG16" s="32" t="s">
        <v>25</v>
      </c>
      <c r="AH16" s="44">
        <v>4</v>
      </c>
      <c r="AI16" s="44">
        <v>42</v>
      </c>
      <c r="AJ16" s="45">
        <v>26</v>
      </c>
      <c r="AK16" s="45">
        <v>72</v>
      </c>
      <c r="AL16" s="45">
        <v>67</v>
      </c>
      <c r="AM16" s="45">
        <v>139</v>
      </c>
      <c r="AN16" s="32" t="s">
        <v>29</v>
      </c>
      <c r="AO16" s="45">
        <v>7</v>
      </c>
      <c r="AP16" s="45">
        <v>23</v>
      </c>
      <c r="AQ16" s="45">
        <v>5</v>
      </c>
      <c r="AR16" s="45">
        <v>35</v>
      </c>
      <c r="AS16" s="45">
        <v>29</v>
      </c>
      <c r="AT16" s="45">
        <v>64</v>
      </c>
      <c r="AU16" s="32" t="s">
        <v>23</v>
      </c>
      <c r="AV16" s="45" t="s">
        <v>23</v>
      </c>
      <c r="AW16" s="45" t="s">
        <v>23</v>
      </c>
      <c r="AX16" s="45" t="s">
        <v>23</v>
      </c>
      <c r="AY16" s="44">
        <v>0</v>
      </c>
      <c r="AZ16" s="45" t="s">
        <v>23</v>
      </c>
      <c r="BA16" s="45">
        <v>0</v>
      </c>
      <c r="BB16" s="32" t="s">
        <v>23</v>
      </c>
      <c r="BC16" s="44" t="s">
        <v>23</v>
      </c>
      <c r="BD16" s="44" t="s">
        <v>23</v>
      </c>
      <c r="BE16" s="44" t="s">
        <v>23</v>
      </c>
      <c r="BF16" s="44">
        <v>0</v>
      </c>
      <c r="BG16" s="44" t="s">
        <v>23</v>
      </c>
      <c r="BH16" s="44">
        <v>0</v>
      </c>
      <c r="BI16" s="44">
        <v>0</v>
      </c>
      <c r="BJ16" s="29"/>
      <c r="BK16" s="44">
        <v>58</v>
      </c>
      <c r="BL16" s="44">
        <v>209</v>
      </c>
      <c r="BM16" s="44">
        <v>53</v>
      </c>
      <c r="BN16" s="44">
        <v>320</v>
      </c>
      <c r="BO16" s="44">
        <v>218</v>
      </c>
      <c r="BP16" s="44">
        <v>538</v>
      </c>
      <c r="BQ16" s="29"/>
      <c r="BR16" s="46">
        <v>58</v>
      </c>
      <c r="BS16" s="46">
        <v>209</v>
      </c>
      <c r="BT16" s="46">
        <v>53</v>
      </c>
      <c r="BU16" s="46">
        <v>320</v>
      </c>
      <c r="BV16" s="46">
        <v>218</v>
      </c>
      <c r="BW16" s="46">
        <v>538</v>
      </c>
      <c r="BX16" s="47"/>
      <c r="BY16" s="48">
        <v>0</v>
      </c>
      <c r="BZ16" s="48">
        <v>0</v>
      </c>
      <c r="CA16" s="48">
        <v>0</v>
      </c>
      <c r="CB16" s="48">
        <v>0</v>
      </c>
      <c r="CC16" s="48">
        <v>0</v>
      </c>
      <c r="CD16" s="48">
        <v>0</v>
      </c>
      <c r="CF16" s="38">
        <v>0</v>
      </c>
      <c r="CG16" s="38">
        <v>0</v>
      </c>
      <c r="CH16" s="38">
        <v>0</v>
      </c>
      <c r="CI16" s="38">
        <v>0</v>
      </c>
      <c r="CJ16" s="38">
        <v>0</v>
      </c>
      <c r="CK16" s="38">
        <v>0</v>
      </c>
      <c r="CL16" s="29">
        <v>120</v>
      </c>
    </row>
    <row r="17" spans="1:90" ht="15.95" hidden="1" customHeight="1" x14ac:dyDescent="0.2">
      <c r="A17" s="36" t="e">
        <f>VLOOKUP(B17,Ведомость!$B$8:$I$225,8,0)</f>
        <v>#N/A</v>
      </c>
      <c r="B17" s="30" t="s">
        <v>185</v>
      </c>
      <c r="C17" s="37">
        <v>14</v>
      </c>
      <c r="D17" s="38" t="s">
        <v>28</v>
      </c>
      <c r="E17" s="39">
        <v>55</v>
      </c>
      <c r="F17" s="40">
        <v>8</v>
      </c>
      <c r="G17" s="39">
        <v>2</v>
      </c>
      <c r="H17" s="41">
        <v>3.4</v>
      </c>
      <c r="I17" s="42">
        <v>283876</v>
      </c>
      <c r="J17" s="41">
        <v>1.8899999999999997</v>
      </c>
      <c r="K17" s="41">
        <v>1</v>
      </c>
      <c r="L17" s="41">
        <v>1.01</v>
      </c>
      <c r="M17" s="41">
        <v>0</v>
      </c>
      <c r="N17" s="41">
        <v>1.88</v>
      </c>
      <c r="O17" s="43">
        <v>536525.64</v>
      </c>
      <c r="P17" s="43">
        <v>252649.64</v>
      </c>
      <c r="Q17" s="42">
        <v>456</v>
      </c>
      <c r="R17" s="32" t="s">
        <v>131</v>
      </c>
      <c r="S17" s="41" t="s">
        <v>132</v>
      </c>
      <c r="T17" s="43">
        <v>1176.5913157894734</v>
      </c>
      <c r="U17" s="42">
        <v>252649.64</v>
      </c>
      <c r="V17" s="38">
        <v>0.9</v>
      </c>
      <c r="W17" s="38">
        <v>650.42000000000007</v>
      </c>
      <c r="X17" s="32" t="s">
        <v>49</v>
      </c>
      <c r="Y17" s="36"/>
      <c r="Z17" s="32" t="s">
        <v>37</v>
      </c>
      <c r="AA17" s="44">
        <v>43</v>
      </c>
      <c r="AB17" s="44">
        <v>131</v>
      </c>
      <c r="AC17" s="44">
        <v>21</v>
      </c>
      <c r="AD17" s="44">
        <v>195</v>
      </c>
      <c r="AE17" s="44">
        <v>109</v>
      </c>
      <c r="AF17" s="44">
        <v>304</v>
      </c>
      <c r="AG17" s="32" t="s">
        <v>25</v>
      </c>
      <c r="AH17" s="44" t="s">
        <v>23</v>
      </c>
      <c r="AI17" s="44">
        <v>20</v>
      </c>
      <c r="AJ17" s="45">
        <v>24</v>
      </c>
      <c r="AK17" s="45">
        <v>44</v>
      </c>
      <c r="AL17" s="45">
        <v>42</v>
      </c>
      <c r="AM17" s="45">
        <v>86</v>
      </c>
      <c r="AN17" s="32" t="s">
        <v>29</v>
      </c>
      <c r="AO17" s="45">
        <v>8</v>
      </c>
      <c r="AP17" s="45">
        <v>23</v>
      </c>
      <c r="AQ17" s="45">
        <v>6</v>
      </c>
      <c r="AR17" s="45">
        <v>37</v>
      </c>
      <c r="AS17" s="45">
        <v>29</v>
      </c>
      <c r="AT17" s="45">
        <v>66</v>
      </c>
      <c r="AU17" s="32" t="s">
        <v>23</v>
      </c>
      <c r="AV17" s="45" t="s">
        <v>23</v>
      </c>
      <c r="AW17" s="45" t="s">
        <v>23</v>
      </c>
      <c r="AX17" s="45" t="s">
        <v>23</v>
      </c>
      <c r="AY17" s="44">
        <v>0</v>
      </c>
      <c r="AZ17" s="45" t="s">
        <v>23</v>
      </c>
      <c r="BA17" s="45">
        <v>0</v>
      </c>
      <c r="BB17" s="32" t="s">
        <v>23</v>
      </c>
      <c r="BC17" s="44" t="s">
        <v>23</v>
      </c>
      <c r="BD17" s="44" t="s">
        <v>23</v>
      </c>
      <c r="BE17" s="44" t="s">
        <v>23</v>
      </c>
      <c r="BF17" s="44">
        <v>0</v>
      </c>
      <c r="BG17" s="44" t="s">
        <v>23</v>
      </c>
      <c r="BH17" s="44">
        <v>0</v>
      </c>
      <c r="BI17" s="44">
        <v>0</v>
      </c>
      <c r="BJ17" s="29"/>
      <c r="BK17" s="44">
        <v>51</v>
      </c>
      <c r="BL17" s="44">
        <v>174</v>
      </c>
      <c r="BM17" s="44">
        <v>51</v>
      </c>
      <c r="BN17" s="44">
        <v>276</v>
      </c>
      <c r="BO17" s="44">
        <v>180</v>
      </c>
      <c r="BP17" s="44">
        <v>456</v>
      </c>
      <c r="BQ17" s="29"/>
      <c r="BR17" s="46">
        <v>51</v>
      </c>
      <c r="BS17" s="46">
        <v>174</v>
      </c>
      <c r="BT17" s="46">
        <v>51</v>
      </c>
      <c r="BU17" s="46">
        <v>276</v>
      </c>
      <c r="BV17" s="46">
        <v>180</v>
      </c>
      <c r="BW17" s="46">
        <v>456</v>
      </c>
      <c r="BX17" s="47"/>
      <c r="BY17" s="48">
        <v>0</v>
      </c>
      <c r="BZ17" s="48">
        <v>0</v>
      </c>
      <c r="CA17" s="48">
        <v>0</v>
      </c>
      <c r="CB17" s="48">
        <v>0</v>
      </c>
      <c r="CC17" s="48">
        <v>0</v>
      </c>
      <c r="CD17" s="48">
        <v>0</v>
      </c>
      <c r="CF17" s="38">
        <v>0</v>
      </c>
      <c r="CG17" s="38">
        <v>0</v>
      </c>
      <c r="CH17" s="38">
        <v>0</v>
      </c>
      <c r="CI17" s="38">
        <v>0</v>
      </c>
      <c r="CJ17" s="38">
        <v>0</v>
      </c>
      <c r="CK17" s="38">
        <v>0</v>
      </c>
      <c r="CL17" s="29">
        <v>130</v>
      </c>
    </row>
    <row r="18" spans="1:90" ht="15.95" customHeight="1" x14ac:dyDescent="0.2">
      <c r="A18" s="36">
        <f>VLOOKUP(B18,Ведомость!$B$8:$I$225,8,0)</f>
        <v>3.3</v>
      </c>
      <c r="B18" s="30" t="s">
        <v>186</v>
      </c>
      <c r="C18" s="37">
        <v>15</v>
      </c>
      <c r="D18" s="38" t="s">
        <v>28</v>
      </c>
      <c r="E18" s="39">
        <v>57</v>
      </c>
      <c r="F18" s="40">
        <v>3</v>
      </c>
      <c r="G18" s="39">
        <v>1</v>
      </c>
      <c r="H18" s="41">
        <v>3.3</v>
      </c>
      <c r="I18" s="42">
        <v>21541</v>
      </c>
      <c r="J18" s="41">
        <v>3.2799999999999994</v>
      </c>
      <c r="K18" s="41">
        <v>1.04</v>
      </c>
      <c r="L18" s="41">
        <v>1.1299999999999999</v>
      </c>
      <c r="M18" s="41">
        <v>0</v>
      </c>
      <c r="N18" s="41">
        <v>3.11</v>
      </c>
      <c r="O18" s="43">
        <v>70654.48</v>
      </c>
      <c r="P18" s="43">
        <v>49113.479999999996</v>
      </c>
      <c r="Q18" s="42">
        <v>733</v>
      </c>
      <c r="R18" s="32" t="s">
        <v>129</v>
      </c>
      <c r="S18" s="41" t="s">
        <v>22</v>
      </c>
      <c r="T18" s="43">
        <v>96.390832196452905</v>
      </c>
      <c r="U18" s="42">
        <v>49113.479999999996</v>
      </c>
      <c r="V18" s="38">
        <v>0.9</v>
      </c>
      <c r="W18" s="38">
        <v>631.29</v>
      </c>
      <c r="X18" s="32" t="s">
        <v>44</v>
      </c>
      <c r="Y18" s="36"/>
      <c r="Z18" s="32" t="s">
        <v>22</v>
      </c>
      <c r="AA18" s="44">
        <v>268</v>
      </c>
      <c r="AB18" s="44">
        <v>200</v>
      </c>
      <c r="AC18" s="44">
        <v>13</v>
      </c>
      <c r="AD18" s="44">
        <v>481</v>
      </c>
      <c r="AE18" s="44">
        <v>170</v>
      </c>
      <c r="AF18" s="44">
        <v>651</v>
      </c>
      <c r="AG18" s="32" t="s">
        <v>25</v>
      </c>
      <c r="AH18" s="44" t="s">
        <v>23</v>
      </c>
      <c r="AI18" s="44">
        <v>21</v>
      </c>
      <c r="AJ18" s="45">
        <v>20</v>
      </c>
      <c r="AK18" s="45">
        <v>41</v>
      </c>
      <c r="AL18" s="45">
        <v>41</v>
      </c>
      <c r="AM18" s="45">
        <v>82</v>
      </c>
      <c r="AN18" s="32" t="s">
        <v>23</v>
      </c>
      <c r="AO18" s="45" t="s">
        <v>23</v>
      </c>
      <c r="AP18" s="45" t="s">
        <v>23</v>
      </c>
      <c r="AQ18" s="45" t="s">
        <v>23</v>
      </c>
      <c r="AR18" s="45">
        <v>0</v>
      </c>
      <c r="AS18" s="45" t="s">
        <v>23</v>
      </c>
      <c r="AT18" s="45">
        <v>0</v>
      </c>
      <c r="AU18" s="32" t="s">
        <v>23</v>
      </c>
      <c r="AV18" s="45" t="s">
        <v>23</v>
      </c>
      <c r="AW18" s="45" t="s">
        <v>23</v>
      </c>
      <c r="AX18" s="45" t="s">
        <v>23</v>
      </c>
      <c r="AY18" s="44">
        <v>0</v>
      </c>
      <c r="AZ18" s="45" t="s">
        <v>23</v>
      </c>
      <c r="BA18" s="45">
        <v>0</v>
      </c>
      <c r="BB18" s="32" t="s">
        <v>23</v>
      </c>
      <c r="BC18" s="44" t="s">
        <v>23</v>
      </c>
      <c r="BD18" s="44" t="s">
        <v>23</v>
      </c>
      <c r="BE18" s="44" t="s">
        <v>23</v>
      </c>
      <c r="BF18" s="44">
        <v>0</v>
      </c>
      <c r="BG18" s="44" t="s">
        <v>23</v>
      </c>
      <c r="BH18" s="44">
        <v>0</v>
      </c>
      <c r="BI18" s="44">
        <v>0</v>
      </c>
      <c r="BJ18" s="29"/>
      <c r="BK18" s="44">
        <v>268</v>
      </c>
      <c r="BL18" s="44">
        <v>221</v>
      </c>
      <c r="BM18" s="44">
        <v>33</v>
      </c>
      <c r="BN18" s="44">
        <v>522</v>
      </c>
      <c r="BO18" s="44">
        <v>211</v>
      </c>
      <c r="BP18" s="44">
        <v>733</v>
      </c>
      <c r="BQ18" s="29"/>
      <c r="BR18" s="46">
        <v>268</v>
      </c>
      <c r="BS18" s="46">
        <v>221</v>
      </c>
      <c r="BT18" s="46">
        <v>33</v>
      </c>
      <c r="BU18" s="46">
        <v>522</v>
      </c>
      <c r="BV18" s="46">
        <v>211</v>
      </c>
      <c r="BW18" s="46">
        <v>733</v>
      </c>
      <c r="BX18" s="47"/>
      <c r="BY18" s="48">
        <v>0</v>
      </c>
      <c r="BZ18" s="48">
        <v>0</v>
      </c>
      <c r="CA18" s="48">
        <v>0</v>
      </c>
      <c r="CB18" s="48">
        <v>0</v>
      </c>
      <c r="CC18" s="48">
        <v>0</v>
      </c>
      <c r="CD18" s="48">
        <v>0</v>
      </c>
      <c r="CF18" s="38">
        <v>0</v>
      </c>
      <c r="CG18" s="38">
        <v>0</v>
      </c>
      <c r="CH18" s="38">
        <v>0</v>
      </c>
      <c r="CI18" s="38">
        <v>0</v>
      </c>
      <c r="CJ18" s="38">
        <v>0</v>
      </c>
      <c r="CK18" s="38">
        <v>0</v>
      </c>
      <c r="CL18" s="29">
        <v>140</v>
      </c>
    </row>
    <row r="19" spans="1:90" ht="15.95" customHeight="1" x14ac:dyDescent="0.2">
      <c r="A19" s="36">
        <f>VLOOKUP(B19,Ведомость!$B$8:$I$225,8,0)</f>
        <v>7.9</v>
      </c>
      <c r="B19" s="30" t="s">
        <v>187</v>
      </c>
      <c r="C19" s="37">
        <v>16</v>
      </c>
      <c r="D19" s="38" t="s">
        <v>28</v>
      </c>
      <c r="E19" s="39">
        <v>58</v>
      </c>
      <c r="F19" s="40">
        <v>1</v>
      </c>
      <c r="G19" s="39">
        <v>1</v>
      </c>
      <c r="H19" s="41">
        <v>7.9</v>
      </c>
      <c r="I19" s="42">
        <v>42459</v>
      </c>
      <c r="J19" s="41">
        <v>3.7300000000000004</v>
      </c>
      <c r="K19" s="41">
        <v>1.05</v>
      </c>
      <c r="L19" s="41">
        <v>1.1100000000000001</v>
      </c>
      <c r="M19" s="41">
        <v>0</v>
      </c>
      <c r="N19" s="41">
        <v>3.57</v>
      </c>
      <c r="O19" s="43">
        <v>158372.07</v>
      </c>
      <c r="P19" s="43">
        <v>115913.07</v>
      </c>
      <c r="Q19" s="42">
        <v>1717</v>
      </c>
      <c r="R19" s="32" t="s">
        <v>129</v>
      </c>
      <c r="S19" s="41" t="s">
        <v>22</v>
      </c>
      <c r="T19" s="43">
        <v>92.237664531158998</v>
      </c>
      <c r="U19" s="42">
        <v>115913.07</v>
      </c>
      <c r="V19" s="38">
        <v>1.5</v>
      </c>
      <c r="W19" s="38">
        <v>1511.2700000000002</v>
      </c>
      <c r="X19" s="32" t="s">
        <v>44</v>
      </c>
      <c r="Y19" s="36"/>
      <c r="Z19" s="32" t="s">
        <v>22</v>
      </c>
      <c r="AA19" s="44">
        <v>608</v>
      </c>
      <c r="AB19" s="44">
        <v>467</v>
      </c>
      <c r="AC19" s="44">
        <v>13</v>
      </c>
      <c r="AD19" s="44">
        <v>1088</v>
      </c>
      <c r="AE19" s="44">
        <v>614</v>
      </c>
      <c r="AF19" s="44">
        <v>1702</v>
      </c>
      <c r="AG19" s="32" t="s">
        <v>25</v>
      </c>
      <c r="AH19" s="44" t="s">
        <v>23</v>
      </c>
      <c r="AI19" s="44" t="s">
        <v>23</v>
      </c>
      <c r="AJ19" s="45">
        <v>6</v>
      </c>
      <c r="AK19" s="45">
        <v>6</v>
      </c>
      <c r="AL19" s="45">
        <v>9</v>
      </c>
      <c r="AM19" s="45">
        <v>15</v>
      </c>
      <c r="AN19" s="32" t="s">
        <v>23</v>
      </c>
      <c r="AO19" s="45" t="s">
        <v>23</v>
      </c>
      <c r="AP19" s="45" t="s">
        <v>23</v>
      </c>
      <c r="AQ19" s="45" t="s">
        <v>23</v>
      </c>
      <c r="AR19" s="45">
        <v>0</v>
      </c>
      <c r="AS19" s="45" t="s">
        <v>23</v>
      </c>
      <c r="AT19" s="45">
        <v>0</v>
      </c>
      <c r="AU19" s="32" t="s">
        <v>23</v>
      </c>
      <c r="AV19" s="45" t="s">
        <v>23</v>
      </c>
      <c r="AW19" s="45" t="s">
        <v>23</v>
      </c>
      <c r="AX19" s="45" t="s">
        <v>23</v>
      </c>
      <c r="AY19" s="44">
        <v>0</v>
      </c>
      <c r="AZ19" s="45" t="s">
        <v>23</v>
      </c>
      <c r="BA19" s="45">
        <v>0</v>
      </c>
      <c r="BB19" s="32" t="s">
        <v>23</v>
      </c>
      <c r="BC19" s="44" t="s">
        <v>23</v>
      </c>
      <c r="BD19" s="44" t="s">
        <v>23</v>
      </c>
      <c r="BE19" s="44" t="s">
        <v>23</v>
      </c>
      <c r="BF19" s="44">
        <v>0</v>
      </c>
      <c r="BG19" s="44" t="s">
        <v>23</v>
      </c>
      <c r="BH19" s="44">
        <v>0</v>
      </c>
      <c r="BI19" s="44">
        <v>0</v>
      </c>
      <c r="BJ19" s="29"/>
      <c r="BK19" s="44">
        <v>608</v>
      </c>
      <c r="BL19" s="44">
        <v>467</v>
      </c>
      <c r="BM19" s="44">
        <v>19</v>
      </c>
      <c r="BN19" s="44">
        <v>1094</v>
      </c>
      <c r="BO19" s="44">
        <v>623</v>
      </c>
      <c r="BP19" s="44">
        <v>1717</v>
      </c>
      <c r="BQ19" s="29"/>
      <c r="BR19" s="46">
        <v>608</v>
      </c>
      <c r="BS19" s="46">
        <v>467</v>
      </c>
      <c r="BT19" s="46">
        <v>19</v>
      </c>
      <c r="BU19" s="46">
        <v>1094</v>
      </c>
      <c r="BV19" s="46">
        <v>623</v>
      </c>
      <c r="BW19" s="46">
        <v>1717</v>
      </c>
      <c r="BX19" s="47"/>
      <c r="BY19" s="48">
        <v>0</v>
      </c>
      <c r="BZ19" s="48">
        <v>0</v>
      </c>
      <c r="CA19" s="48">
        <v>0</v>
      </c>
      <c r="CB19" s="48">
        <v>0</v>
      </c>
      <c r="CC19" s="48">
        <v>0</v>
      </c>
      <c r="CD19" s="48">
        <v>0</v>
      </c>
      <c r="CF19" s="38">
        <v>0</v>
      </c>
      <c r="CG19" s="38">
        <v>0</v>
      </c>
      <c r="CH19" s="38">
        <v>0</v>
      </c>
      <c r="CI19" s="38">
        <v>0</v>
      </c>
      <c r="CJ19" s="38">
        <v>0</v>
      </c>
      <c r="CK19" s="38">
        <v>0</v>
      </c>
      <c r="CL19" s="29">
        <v>150</v>
      </c>
    </row>
    <row r="20" spans="1:90" ht="15.95" hidden="1" customHeight="1" x14ac:dyDescent="0.2">
      <c r="A20" s="36" t="e">
        <f>VLOOKUP(B20,Ведомость!$B$8:$I$225,8,0)</f>
        <v>#N/A</v>
      </c>
      <c r="B20" s="30" t="s">
        <v>188</v>
      </c>
      <c r="C20" s="37">
        <v>17</v>
      </c>
      <c r="D20" s="38" t="s">
        <v>28</v>
      </c>
      <c r="E20" s="39">
        <v>60</v>
      </c>
      <c r="F20" s="40">
        <v>4</v>
      </c>
      <c r="G20" s="39">
        <v>1</v>
      </c>
      <c r="H20" s="41">
        <v>2.2999999999999998</v>
      </c>
      <c r="I20" s="42">
        <v>8298</v>
      </c>
      <c r="J20" s="41">
        <v>5.16</v>
      </c>
      <c r="K20" s="41">
        <v>1.07</v>
      </c>
      <c r="L20" s="41">
        <v>1.27</v>
      </c>
      <c r="M20" s="41">
        <v>0</v>
      </c>
      <c r="N20" s="41">
        <v>4.82</v>
      </c>
      <c r="O20" s="43">
        <v>42817.68</v>
      </c>
      <c r="P20" s="43">
        <v>34519.68</v>
      </c>
      <c r="Q20" s="42">
        <v>293</v>
      </c>
      <c r="R20" s="32" t="s">
        <v>129</v>
      </c>
      <c r="S20" s="41" t="s">
        <v>22</v>
      </c>
      <c r="T20" s="43">
        <v>146.13542662116041</v>
      </c>
      <c r="U20" s="42">
        <v>34519.68</v>
      </c>
      <c r="V20" s="38">
        <v>0.7</v>
      </c>
      <c r="W20" s="38">
        <v>439.99</v>
      </c>
      <c r="X20" s="32" t="s">
        <v>53</v>
      </c>
      <c r="Y20" s="36"/>
      <c r="Z20" s="32" t="s">
        <v>22</v>
      </c>
      <c r="AA20" s="44">
        <v>97</v>
      </c>
      <c r="AB20" s="44">
        <v>74</v>
      </c>
      <c r="AC20" s="44">
        <v>3</v>
      </c>
      <c r="AD20" s="44">
        <v>174</v>
      </c>
      <c r="AE20" s="44">
        <v>72</v>
      </c>
      <c r="AF20" s="44">
        <v>246</v>
      </c>
      <c r="AG20" s="32" t="s">
        <v>25</v>
      </c>
      <c r="AH20" s="44" t="s">
        <v>23</v>
      </c>
      <c r="AI20" s="44">
        <v>17</v>
      </c>
      <c r="AJ20" s="45">
        <v>6</v>
      </c>
      <c r="AK20" s="45">
        <v>23</v>
      </c>
      <c r="AL20" s="45">
        <v>24</v>
      </c>
      <c r="AM20" s="45">
        <v>47</v>
      </c>
      <c r="AN20" s="32" t="s">
        <v>23</v>
      </c>
      <c r="AO20" s="45" t="s">
        <v>23</v>
      </c>
      <c r="AP20" s="45" t="s">
        <v>23</v>
      </c>
      <c r="AQ20" s="45" t="s">
        <v>23</v>
      </c>
      <c r="AR20" s="45">
        <v>0</v>
      </c>
      <c r="AS20" s="45" t="s">
        <v>23</v>
      </c>
      <c r="AT20" s="45">
        <v>0</v>
      </c>
      <c r="AU20" s="32" t="s">
        <v>23</v>
      </c>
      <c r="AV20" s="45" t="s">
        <v>23</v>
      </c>
      <c r="AW20" s="45" t="s">
        <v>23</v>
      </c>
      <c r="AX20" s="45" t="s">
        <v>23</v>
      </c>
      <c r="AY20" s="44">
        <v>0</v>
      </c>
      <c r="AZ20" s="45" t="s">
        <v>23</v>
      </c>
      <c r="BA20" s="45">
        <v>0</v>
      </c>
      <c r="BB20" s="32" t="s">
        <v>23</v>
      </c>
      <c r="BC20" s="44" t="s">
        <v>23</v>
      </c>
      <c r="BD20" s="44" t="s">
        <v>23</v>
      </c>
      <c r="BE20" s="44" t="s">
        <v>23</v>
      </c>
      <c r="BF20" s="44">
        <v>0</v>
      </c>
      <c r="BG20" s="44" t="s">
        <v>23</v>
      </c>
      <c r="BH20" s="44">
        <v>0</v>
      </c>
      <c r="BI20" s="44">
        <v>0</v>
      </c>
      <c r="BJ20" s="29"/>
      <c r="BK20" s="44">
        <v>97</v>
      </c>
      <c r="BL20" s="44">
        <v>91</v>
      </c>
      <c r="BM20" s="44">
        <v>9</v>
      </c>
      <c r="BN20" s="44">
        <v>197</v>
      </c>
      <c r="BO20" s="44">
        <v>96</v>
      </c>
      <c r="BP20" s="44">
        <v>293</v>
      </c>
      <c r="BQ20" s="29"/>
      <c r="BR20" s="46">
        <v>97</v>
      </c>
      <c r="BS20" s="46">
        <v>91</v>
      </c>
      <c r="BT20" s="46">
        <v>9</v>
      </c>
      <c r="BU20" s="46">
        <v>197</v>
      </c>
      <c r="BV20" s="46">
        <v>96</v>
      </c>
      <c r="BW20" s="46">
        <v>293</v>
      </c>
      <c r="BX20" s="47"/>
      <c r="BY20" s="48">
        <v>0</v>
      </c>
      <c r="BZ20" s="48">
        <v>0</v>
      </c>
      <c r="CA20" s="48">
        <v>0</v>
      </c>
      <c r="CB20" s="48">
        <v>0</v>
      </c>
      <c r="CC20" s="48">
        <v>0</v>
      </c>
      <c r="CD20" s="48">
        <v>0</v>
      </c>
      <c r="CF20" s="38">
        <v>0</v>
      </c>
      <c r="CG20" s="38">
        <v>0</v>
      </c>
      <c r="CH20" s="38">
        <v>0</v>
      </c>
      <c r="CI20" s="38">
        <v>0</v>
      </c>
      <c r="CJ20" s="38">
        <v>0</v>
      </c>
      <c r="CK20" s="38">
        <v>0</v>
      </c>
      <c r="CL20" s="29">
        <v>160</v>
      </c>
    </row>
    <row r="21" spans="1:90" ht="15.95" customHeight="1" x14ac:dyDescent="0.2">
      <c r="A21" s="36">
        <f>VLOOKUP(B21,Ведомость!$B$8:$I$225,8,0)</f>
        <v>4.8</v>
      </c>
      <c r="B21" s="30" t="s">
        <v>189</v>
      </c>
      <c r="C21" s="37">
        <v>18</v>
      </c>
      <c r="D21" s="38" t="s">
        <v>28</v>
      </c>
      <c r="E21" s="39">
        <v>60</v>
      </c>
      <c r="F21" s="40">
        <v>6</v>
      </c>
      <c r="G21" s="39">
        <v>2</v>
      </c>
      <c r="H21" s="41">
        <v>4.8</v>
      </c>
      <c r="I21" s="42">
        <v>27663</v>
      </c>
      <c r="J21" s="41">
        <v>3.5600000000000005</v>
      </c>
      <c r="K21" s="41">
        <v>1.05</v>
      </c>
      <c r="L21" s="41">
        <v>1.1200000000000001</v>
      </c>
      <c r="M21" s="41">
        <v>0</v>
      </c>
      <c r="N21" s="41">
        <v>3.39</v>
      </c>
      <c r="O21" s="43">
        <v>98480.28</v>
      </c>
      <c r="P21" s="43">
        <v>70817.279999999999</v>
      </c>
      <c r="Q21" s="42">
        <v>840</v>
      </c>
      <c r="R21" s="32" t="s">
        <v>129</v>
      </c>
      <c r="S21" s="41" t="s">
        <v>22</v>
      </c>
      <c r="T21" s="43">
        <v>117.23842857142859</v>
      </c>
      <c r="U21" s="42">
        <v>70817.279999999999</v>
      </c>
      <c r="V21" s="38">
        <v>1</v>
      </c>
      <c r="W21" s="38">
        <v>918.24</v>
      </c>
      <c r="X21" s="32" t="s">
        <v>53</v>
      </c>
      <c r="Y21" s="36"/>
      <c r="Z21" s="32" t="s">
        <v>22</v>
      </c>
      <c r="AA21" s="44">
        <v>201</v>
      </c>
      <c r="AB21" s="44">
        <v>97</v>
      </c>
      <c r="AC21" s="44">
        <v>4</v>
      </c>
      <c r="AD21" s="44">
        <v>302</v>
      </c>
      <c r="AE21" s="44">
        <v>183</v>
      </c>
      <c r="AF21" s="44">
        <v>485</v>
      </c>
      <c r="AG21" s="32" t="s">
        <v>25</v>
      </c>
      <c r="AH21" s="44">
        <v>2</v>
      </c>
      <c r="AI21" s="44">
        <v>128</v>
      </c>
      <c r="AJ21" s="45">
        <v>49</v>
      </c>
      <c r="AK21" s="45">
        <v>179</v>
      </c>
      <c r="AL21" s="45">
        <v>176</v>
      </c>
      <c r="AM21" s="45">
        <v>355</v>
      </c>
      <c r="AN21" s="32" t="s">
        <v>23</v>
      </c>
      <c r="AO21" s="45" t="s">
        <v>23</v>
      </c>
      <c r="AP21" s="45" t="s">
        <v>23</v>
      </c>
      <c r="AQ21" s="45" t="s">
        <v>23</v>
      </c>
      <c r="AR21" s="45">
        <v>0</v>
      </c>
      <c r="AS21" s="45" t="s">
        <v>23</v>
      </c>
      <c r="AT21" s="45">
        <v>0</v>
      </c>
      <c r="AU21" s="32" t="s">
        <v>23</v>
      </c>
      <c r="AV21" s="45" t="s">
        <v>23</v>
      </c>
      <c r="AW21" s="45" t="s">
        <v>23</v>
      </c>
      <c r="AX21" s="45" t="s">
        <v>23</v>
      </c>
      <c r="AY21" s="44">
        <v>0</v>
      </c>
      <c r="AZ21" s="45" t="s">
        <v>23</v>
      </c>
      <c r="BA21" s="45">
        <v>0</v>
      </c>
      <c r="BB21" s="32" t="s">
        <v>23</v>
      </c>
      <c r="BC21" s="44" t="s">
        <v>23</v>
      </c>
      <c r="BD21" s="44" t="s">
        <v>23</v>
      </c>
      <c r="BE21" s="44" t="s">
        <v>23</v>
      </c>
      <c r="BF21" s="44">
        <v>0</v>
      </c>
      <c r="BG21" s="44" t="s">
        <v>23</v>
      </c>
      <c r="BH21" s="44">
        <v>0</v>
      </c>
      <c r="BI21" s="44">
        <v>0</v>
      </c>
      <c r="BJ21" s="29"/>
      <c r="BK21" s="44">
        <v>203</v>
      </c>
      <c r="BL21" s="44">
        <v>225</v>
      </c>
      <c r="BM21" s="44">
        <v>53</v>
      </c>
      <c r="BN21" s="44">
        <v>481</v>
      </c>
      <c r="BO21" s="44">
        <v>359</v>
      </c>
      <c r="BP21" s="44">
        <v>840</v>
      </c>
      <c r="BQ21" s="29"/>
      <c r="BR21" s="46">
        <v>203</v>
      </c>
      <c r="BS21" s="46">
        <v>225</v>
      </c>
      <c r="BT21" s="46">
        <v>53</v>
      </c>
      <c r="BU21" s="46">
        <v>481</v>
      </c>
      <c r="BV21" s="46">
        <v>359</v>
      </c>
      <c r="BW21" s="46">
        <v>840</v>
      </c>
      <c r="BX21" s="47"/>
      <c r="BY21" s="48">
        <v>0</v>
      </c>
      <c r="BZ21" s="48">
        <v>0</v>
      </c>
      <c r="CA21" s="48">
        <v>0</v>
      </c>
      <c r="CB21" s="48">
        <v>0</v>
      </c>
      <c r="CC21" s="48">
        <v>0</v>
      </c>
      <c r="CD21" s="48">
        <v>0</v>
      </c>
      <c r="CF21" s="38">
        <v>0</v>
      </c>
      <c r="CG21" s="38">
        <v>0</v>
      </c>
      <c r="CH21" s="38">
        <v>0</v>
      </c>
      <c r="CI21" s="38">
        <v>0</v>
      </c>
      <c r="CJ21" s="38">
        <v>0</v>
      </c>
      <c r="CK21" s="38">
        <v>0</v>
      </c>
      <c r="CL21" s="29">
        <v>170</v>
      </c>
    </row>
    <row r="22" spans="1:90" ht="15.95" hidden="1" customHeight="1" x14ac:dyDescent="0.2">
      <c r="A22" s="36" t="e">
        <f>VLOOKUP(B22,Ведомость!$B$8:$I$225,8,0)</f>
        <v>#N/A</v>
      </c>
      <c r="B22" s="30" t="s">
        <v>190</v>
      </c>
      <c r="C22" s="37">
        <v>19</v>
      </c>
      <c r="D22" s="38" t="s">
        <v>28</v>
      </c>
      <c r="E22" s="39">
        <v>60</v>
      </c>
      <c r="F22" s="40">
        <v>10</v>
      </c>
      <c r="G22" s="39">
        <v>3</v>
      </c>
      <c r="H22" s="41">
        <v>2</v>
      </c>
      <c r="I22" s="42">
        <v>11374</v>
      </c>
      <c r="J22" s="41">
        <v>3.6399999999999997</v>
      </c>
      <c r="K22" s="41">
        <v>1.05</v>
      </c>
      <c r="L22" s="41">
        <v>1.17</v>
      </c>
      <c r="M22" s="41">
        <v>0</v>
      </c>
      <c r="N22" s="41">
        <v>3.42</v>
      </c>
      <c r="O22" s="43">
        <v>41401.360000000001</v>
      </c>
      <c r="P22" s="43">
        <v>30027.360000000001</v>
      </c>
      <c r="Q22" s="42">
        <v>351</v>
      </c>
      <c r="R22" s="32" t="s">
        <v>129</v>
      </c>
      <c r="S22" s="41" t="s">
        <v>22</v>
      </c>
      <c r="T22" s="43">
        <v>117.95259259259258</v>
      </c>
      <c r="U22" s="42">
        <v>30027.360000000001</v>
      </c>
      <c r="V22" s="38">
        <v>0.6</v>
      </c>
      <c r="W22" s="38">
        <v>382.6</v>
      </c>
      <c r="X22" s="32" t="s">
        <v>53</v>
      </c>
      <c r="Y22" s="36"/>
      <c r="Z22" s="32" t="s">
        <v>22</v>
      </c>
      <c r="AA22" s="44">
        <v>71</v>
      </c>
      <c r="AB22" s="44">
        <v>96</v>
      </c>
      <c r="AC22" s="44">
        <v>6</v>
      </c>
      <c r="AD22" s="44">
        <v>173</v>
      </c>
      <c r="AE22" s="44">
        <v>82</v>
      </c>
      <c r="AF22" s="44">
        <v>255</v>
      </c>
      <c r="AG22" s="32" t="s">
        <v>25</v>
      </c>
      <c r="AH22" s="44">
        <v>6</v>
      </c>
      <c r="AI22" s="44">
        <v>37</v>
      </c>
      <c r="AJ22" s="45">
        <v>10</v>
      </c>
      <c r="AK22" s="45">
        <v>53</v>
      </c>
      <c r="AL22" s="45">
        <v>43</v>
      </c>
      <c r="AM22" s="45">
        <v>96</v>
      </c>
      <c r="AN22" s="32" t="s">
        <v>23</v>
      </c>
      <c r="AO22" s="45" t="s">
        <v>23</v>
      </c>
      <c r="AP22" s="45" t="s">
        <v>23</v>
      </c>
      <c r="AQ22" s="45" t="s">
        <v>23</v>
      </c>
      <c r="AR22" s="45">
        <v>0</v>
      </c>
      <c r="AS22" s="45" t="s">
        <v>23</v>
      </c>
      <c r="AT22" s="45">
        <v>0</v>
      </c>
      <c r="AU22" s="32" t="s">
        <v>23</v>
      </c>
      <c r="AV22" s="45" t="s">
        <v>23</v>
      </c>
      <c r="AW22" s="45" t="s">
        <v>23</v>
      </c>
      <c r="AX22" s="45" t="s">
        <v>23</v>
      </c>
      <c r="AY22" s="44">
        <v>0</v>
      </c>
      <c r="AZ22" s="45" t="s">
        <v>23</v>
      </c>
      <c r="BA22" s="45">
        <v>0</v>
      </c>
      <c r="BB22" s="32" t="s">
        <v>23</v>
      </c>
      <c r="BC22" s="44" t="s">
        <v>23</v>
      </c>
      <c r="BD22" s="44" t="s">
        <v>23</v>
      </c>
      <c r="BE22" s="44" t="s">
        <v>23</v>
      </c>
      <c r="BF22" s="44">
        <v>0</v>
      </c>
      <c r="BG22" s="44" t="s">
        <v>23</v>
      </c>
      <c r="BH22" s="44">
        <v>0</v>
      </c>
      <c r="BI22" s="44">
        <v>0</v>
      </c>
      <c r="BJ22" s="29"/>
      <c r="BK22" s="44">
        <v>77</v>
      </c>
      <c r="BL22" s="44">
        <v>133</v>
      </c>
      <c r="BM22" s="44">
        <v>16</v>
      </c>
      <c r="BN22" s="44">
        <v>226</v>
      </c>
      <c r="BO22" s="44">
        <v>125</v>
      </c>
      <c r="BP22" s="44">
        <v>351</v>
      </c>
      <c r="BQ22" s="29"/>
      <c r="BR22" s="46">
        <v>77</v>
      </c>
      <c r="BS22" s="46">
        <v>133</v>
      </c>
      <c r="BT22" s="46">
        <v>16</v>
      </c>
      <c r="BU22" s="46">
        <v>226</v>
      </c>
      <c r="BV22" s="46">
        <v>125</v>
      </c>
      <c r="BW22" s="46">
        <v>351</v>
      </c>
      <c r="BX22" s="47"/>
      <c r="BY22" s="48">
        <v>0</v>
      </c>
      <c r="BZ22" s="48">
        <v>0</v>
      </c>
      <c r="CA22" s="48">
        <v>0</v>
      </c>
      <c r="CB22" s="48">
        <v>0</v>
      </c>
      <c r="CC22" s="48">
        <v>0</v>
      </c>
      <c r="CD22" s="48">
        <v>0</v>
      </c>
      <c r="CF22" s="38">
        <v>0</v>
      </c>
      <c r="CG22" s="38">
        <v>0</v>
      </c>
      <c r="CH22" s="38">
        <v>0</v>
      </c>
      <c r="CI22" s="38">
        <v>0</v>
      </c>
      <c r="CJ22" s="38">
        <v>0</v>
      </c>
      <c r="CK22" s="38">
        <v>0</v>
      </c>
      <c r="CL22" s="29">
        <v>180</v>
      </c>
    </row>
    <row r="23" spans="1:90" ht="15.95" hidden="1" customHeight="1" x14ac:dyDescent="0.2">
      <c r="A23" s="36" t="e">
        <f>VLOOKUP(B23,Ведомость!$B$8:$I$225,8,0)</f>
        <v>#N/A</v>
      </c>
      <c r="B23" s="30" t="s">
        <v>191</v>
      </c>
      <c r="C23" s="37">
        <v>20</v>
      </c>
      <c r="D23" s="38" t="s">
        <v>28</v>
      </c>
      <c r="E23" s="39">
        <v>77</v>
      </c>
      <c r="F23" s="40">
        <v>1</v>
      </c>
      <c r="G23" s="39">
        <v>1</v>
      </c>
      <c r="H23" s="41">
        <v>1.9</v>
      </c>
      <c r="I23" s="42">
        <v>13271</v>
      </c>
      <c r="J23" s="41">
        <v>3.16</v>
      </c>
      <c r="K23" s="41">
        <v>1.04</v>
      </c>
      <c r="L23" s="41">
        <v>1.1499999999999999</v>
      </c>
      <c r="M23" s="41">
        <v>0</v>
      </c>
      <c r="N23" s="41">
        <v>2.97</v>
      </c>
      <c r="O23" s="43">
        <v>41936.36</v>
      </c>
      <c r="P23" s="43">
        <v>28665.360000000001</v>
      </c>
      <c r="Q23" s="42">
        <v>385</v>
      </c>
      <c r="R23" s="32" t="s">
        <v>129</v>
      </c>
      <c r="S23" s="41" t="s">
        <v>22</v>
      </c>
      <c r="T23" s="43">
        <v>108.9256103896104</v>
      </c>
      <c r="U23" s="42">
        <v>28665.360000000001</v>
      </c>
      <c r="V23" s="38">
        <v>0.6</v>
      </c>
      <c r="W23" s="38">
        <v>363.47</v>
      </c>
      <c r="X23" s="32" t="s">
        <v>44</v>
      </c>
      <c r="Y23" s="36"/>
      <c r="Z23" s="32" t="s">
        <v>22</v>
      </c>
      <c r="AA23" s="44">
        <v>123</v>
      </c>
      <c r="AB23" s="44">
        <v>51</v>
      </c>
      <c r="AC23" s="44">
        <v>4</v>
      </c>
      <c r="AD23" s="44">
        <v>178</v>
      </c>
      <c r="AE23" s="44">
        <v>91</v>
      </c>
      <c r="AF23" s="44">
        <v>269</v>
      </c>
      <c r="AG23" s="32" t="s">
        <v>25</v>
      </c>
      <c r="AH23" s="44">
        <v>4</v>
      </c>
      <c r="AI23" s="44">
        <v>50</v>
      </c>
      <c r="AJ23" s="45">
        <v>13</v>
      </c>
      <c r="AK23" s="45">
        <v>67</v>
      </c>
      <c r="AL23" s="45">
        <v>49</v>
      </c>
      <c r="AM23" s="45">
        <v>116</v>
      </c>
      <c r="AN23" s="32" t="s">
        <v>23</v>
      </c>
      <c r="AO23" s="45" t="s">
        <v>23</v>
      </c>
      <c r="AP23" s="45" t="s">
        <v>23</v>
      </c>
      <c r="AQ23" s="45" t="s">
        <v>23</v>
      </c>
      <c r="AR23" s="45">
        <v>0</v>
      </c>
      <c r="AS23" s="45" t="s">
        <v>23</v>
      </c>
      <c r="AT23" s="45">
        <v>0</v>
      </c>
      <c r="AU23" s="32" t="s">
        <v>23</v>
      </c>
      <c r="AV23" s="45" t="s">
        <v>23</v>
      </c>
      <c r="AW23" s="45" t="s">
        <v>23</v>
      </c>
      <c r="AX23" s="45" t="s">
        <v>23</v>
      </c>
      <c r="AY23" s="44">
        <v>0</v>
      </c>
      <c r="AZ23" s="45" t="s">
        <v>23</v>
      </c>
      <c r="BA23" s="45">
        <v>0</v>
      </c>
      <c r="BB23" s="32" t="s">
        <v>23</v>
      </c>
      <c r="BC23" s="44" t="s">
        <v>23</v>
      </c>
      <c r="BD23" s="44" t="s">
        <v>23</v>
      </c>
      <c r="BE23" s="44" t="s">
        <v>23</v>
      </c>
      <c r="BF23" s="44">
        <v>0</v>
      </c>
      <c r="BG23" s="44" t="s">
        <v>23</v>
      </c>
      <c r="BH23" s="44">
        <v>0</v>
      </c>
      <c r="BI23" s="44">
        <v>0</v>
      </c>
      <c r="BJ23" s="29"/>
      <c r="BK23" s="44">
        <v>127</v>
      </c>
      <c r="BL23" s="44">
        <v>101</v>
      </c>
      <c r="BM23" s="44">
        <v>17</v>
      </c>
      <c r="BN23" s="44">
        <v>245</v>
      </c>
      <c r="BO23" s="44">
        <v>140</v>
      </c>
      <c r="BP23" s="44">
        <v>385</v>
      </c>
      <c r="BQ23" s="29"/>
      <c r="BR23" s="46">
        <v>127</v>
      </c>
      <c r="BS23" s="46">
        <v>101</v>
      </c>
      <c r="BT23" s="46">
        <v>17</v>
      </c>
      <c r="BU23" s="46">
        <v>245</v>
      </c>
      <c r="BV23" s="46">
        <v>140</v>
      </c>
      <c r="BW23" s="46">
        <v>385</v>
      </c>
      <c r="BX23" s="47"/>
      <c r="BY23" s="48">
        <v>0</v>
      </c>
      <c r="BZ23" s="48">
        <v>0</v>
      </c>
      <c r="CA23" s="48">
        <v>0</v>
      </c>
      <c r="CB23" s="48">
        <v>0</v>
      </c>
      <c r="CC23" s="48">
        <v>0</v>
      </c>
      <c r="CD23" s="48">
        <v>0</v>
      </c>
      <c r="CF23" s="38">
        <v>0</v>
      </c>
      <c r="CG23" s="38">
        <v>0</v>
      </c>
      <c r="CH23" s="38">
        <v>0</v>
      </c>
      <c r="CI23" s="38">
        <v>0</v>
      </c>
      <c r="CJ23" s="38">
        <v>0</v>
      </c>
      <c r="CK23" s="38">
        <v>0</v>
      </c>
      <c r="CL23" s="29">
        <v>190</v>
      </c>
    </row>
    <row r="24" spans="1:90" ht="15.95" customHeight="1" x14ac:dyDescent="0.2">
      <c r="A24" s="36">
        <f>VLOOKUP(B24,Ведомость!$B$8:$I$225,8,0)</f>
        <v>6.5</v>
      </c>
      <c r="B24" s="30" t="s">
        <v>192</v>
      </c>
      <c r="C24" s="37">
        <v>21</v>
      </c>
      <c r="D24" s="38" t="s">
        <v>28</v>
      </c>
      <c r="E24" s="39">
        <v>87</v>
      </c>
      <c r="F24" s="40">
        <v>14</v>
      </c>
      <c r="G24" s="39">
        <v>1</v>
      </c>
      <c r="H24" s="41">
        <v>6.5</v>
      </c>
      <c r="I24" s="42">
        <v>113822</v>
      </c>
      <c r="J24" s="41">
        <v>5.24</v>
      </c>
      <c r="K24" s="41">
        <v>1.01</v>
      </c>
      <c r="L24" s="41">
        <v>1.03</v>
      </c>
      <c r="M24" s="41">
        <v>0</v>
      </c>
      <c r="N24" s="41">
        <v>5.2</v>
      </c>
      <c r="O24" s="43">
        <v>596427.28</v>
      </c>
      <c r="P24" s="43">
        <v>482605.28</v>
      </c>
      <c r="Q24" s="42">
        <v>861</v>
      </c>
      <c r="R24" s="32" t="s">
        <v>130</v>
      </c>
      <c r="S24" s="41" t="s">
        <v>24</v>
      </c>
      <c r="T24" s="43">
        <v>692.71461091753781</v>
      </c>
      <c r="U24" s="42">
        <v>482605.28</v>
      </c>
      <c r="V24" s="38">
        <v>1.2</v>
      </c>
      <c r="W24" s="38">
        <v>1243.45</v>
      </c>
      <c r="X24" s="32" t="s">
        <v>55</v>
      </c>
      <c r="Y24" s="36"/>
      <c r="Z24" s="32" t="s">
        <v>24</v>
      </c>
      <c r="AA24" s="44">
        <v>128</v>
      </c>
      <c r="AB24" s="44">
        <v>101</v>
      </c>
      <c r="AC24" s="44">
        <v>14</v>
      </c>
      <c r="AD24" s="44">
        <v>243</v>
      </c>
      <c r="AE24" s="44">
        <v>146</v>
      </c>
      <c r="AF24" s="44">
        <v>389</v>
      </c>
      <c r="AG24" s="32" t="s">
        <v>22</v>
      </c>
      <c r="AH24" s="44">
        <v>33</v>
      </c>
      <c r="AI24" s="44">
        <v>164</v>
      </c>
      <c r="AJ24" s="45">
        <v>17</v>
      </c>
      <c r="AK24" s="45">
        <v>214</v>
      </c>
      <c r="AL24" s="45">
        <v>87</v>
      </c>
      <c r="AM24" s="45">
        <v>301</v>
      </c>
      <c r="AN24" s="32" t="s">
        <v>37</v>
      </c>
      <c r="AO24" s="45" t="s">
        <v>23</v>
      </c>
      <c r="AP24" s="45">
        <v>46</v>
      </c>
      <c r="AQ24" s="45">
        <v>6</v>
      </c>
      <c r="AR24" s="45">
        <v>52</v>
      </c>
      <c r="AS24" s="45">
        <v>41</v>
      </c>
      <c r="AT24" s="45">
        <v>93</v>
      </c>
      <c r="AU24" s="32" t="s">
        <v>25</v>
      </c>
      <c r="AV24" s="45" t="s">
        <v>23</v>
      </c>
      <c r="AW24" s="45">
        <v>29</v>
      </c>
      <c r="AX24" s="45">
        <v>5</v>
      </c>
      <c r="AY24" s="44">
        <v>34</v>
      </c>
      <c r="AZ24" s="45">
        <v>44</v>
      </c>
      <c r="BA24" s="45">
        <v>78</v>
      </c>
      <c r="BB24" s="32" t="s">
        <v>23</v>
      </c>
      <c r="BC24" s="44" t="s">
        <v>23</v>
      </c>
      <c r="BD24" s="44" t="s">
        <v>23</v>
      </c>
      <c r="BE24" s="44" t="s">
        <v>23</v>
      </c>
      <c r="BF24" s="44">
        <v>0</v>
      </c>
      <c r="BG24" s="44" t="s">
        <v>23</v>
      </c>
      <c r="BH24" s="44">
        <v>0</v>
      </c>
      <c r="BI24" s="44">
        <v>0</v>
      </c>
      <c r="BJ24" s="29"/>
      <c r="BK24" s="44">
        <v>161</v>
      </c>
      <c r="BL24" s="44">
        <v>340</v>
      </c>
      <c r="BM24" s="44">
        <v>42</v>
      </c>
      <c r="BN24" s="44">
        <v>543</v>
      </c>
      <c r="BO24" s="44">
        <v>318</v>
      </c>
      <c r="BP24" s="44">
        <v>861</v>
      </c>
      <c r="BQ24" s="29"/>
      <c r="BR24" s="46">
        <v>161</v>
      </c>
      <c r="BS24" s="46">
        <v>340</v>
      </c>
      <c r="BT24" s="46">
        <v>42</v>
      </c>
      <c r="BU24" s="46">
        <v>543</v>
      </c>
      <c r="BV24" s="46">
        <v>318</v>
      </c>
      <c r="BW24" s="46">
        <v>861</v>
      </c>
      <c r="BX24" s="47"/>
      <c r="BY24" s="48">
        <v>0</v>
      </c>
      <c r="BZ24" s="48">
        <v>0</v>
      </c>
      <c r="CA24" s="48">
        <v>0</v>
      </c>
      <c r="CB24" s="48">
        <v>0</v>
      </c>
      <c r="CC24" s="48">
        <v>0</v>
      </c>
      <c r="CD24" s="48">
        <v>0</v>
      </c>
      <c r="CF24" s="38">
        <v>0</v>
      </c>
      <c r="CG24" s="38">
        <v>0</v>
      </c>
      <c r="CH24" s="38">
        <v>0</v>
      </c>
      <c r="CI24" s="38">
        <v>0</v>
      </c>
      <c r="CJ24" s="38">
        <v>0</v>
      </c>
      <c r="CK24" s="38">
        <v>0</v>
      </c>
      <c r="CL24" s="29">
        <v>200</v>
      </c>
    </row>
    <row r="25" spans="1:90" ht="15.95" customHeight="1" x14ac:dyDescent="0.2">
      <c r="A25" s="36">
        <f>VLOOKUP(B25,Ведомость!$B$8:$I$225,8,0)</f>
        <v>11.1</v>
      </c>
      <c r="B25" s="30" t="s">
        <v>193</v>
      </c>
      <c r="C25" s="37">
        <v>22</v>
      </c>
      <c r="D25" s="38" t="s">
        <v>28</v>
      </c>
      <c r="E25" s="39">
        <v>90</v>
      </c>
      <c r="F25" s="40">
        <v>1</v>
      </c>
      <c r="G25" s="39">
        <v>1</v>
      </c>
      <c r="H25" s="41">
        <v>11.1</v>
      </c>
      <c r="I25" s="42">
        <v>93191</v>
      </c>
      <c r="J25" s="41">
        <v>2.75</v>
      </c>
      <c r="K25" s="41">
        <v>1.03</v>
      </c>
      <c r="L25" s="41">
        <v>1.08</v>
      </c>
      <c r="M25" s="41">
        <v>0</v>
      </c>
      <c r="N25" s="41">
        <v>2.64</v>
      </c>
      <c r="O25" s="43">
        <v>256275.25</v>
      </c>
      <c r="P25" s="43">
        <v>163084.25</v>
      </c>
      <c r="Q25" s="42">
        <v>1594</v>
      </c>
      <c r="R25" s="32" t="s">
        <v>129</v>
      </c>
      <c r="S25" s="41" t="s">
        <v>22</v>
      </c>
      <c r="T25" s="43">
        <v>160.77493726474279</v>
      </c>
      <c r="U25" s="42">
        <v>163084.25</v>
      </c>
      <c r="V25" s="38">
        <v>2.2999999999999998</v>
      </c>
      <c r="W25" s="38">
        <v>2123.4299999999998</v>
      </c>
      <c r="X25" s="32" t="s">
        <v>57</v>
      </c>
      <c r="Y25" s="36"/>
      <c r="Z25" s="32" t="s">
        <v>22</v>
      </c>
      <c r="AA25" s="44">
        <v>521</v>
      </c>
      <c r="AB25" s="44">
        <v>157</v>
      </c>
      <c r="AC25" s="44">
        <v>29</v>
      </c>
      <c r="AD25" s="44">
        <v>707</v>
      </c>
      <c r="AE25" s="44">
        <v>474</v>
      </c>
      <c r="AF25" s="44">
        <v>1181</v>
      </c>
      <c r="AG25" s="32" t="s">
        <v>25</v>
      </c>
      <c r="AH25" s="44">
        <v>19</v>
      </c>
      <c r="AI25" s="44">
        <v>51</v>
      </c>
      <c r="AJ25" s="45">
        <v>12</v>
      </c>
      <c r="AK25" s="45">
        <v>82</v>
      </c>
      <c r="AL25" s="45">
        <v>225</v>
      </c>
      <c r="AM25" s="45">
        <v>307</v>
      </c>
      <c r="AN25" s="32" t="s">
        <v>37</v>
      </c>
      <c r="AO25" s="45" t="s">
        <v>23</v>
      </c>
      <c r="AP25" s="45">
        <v>34</v>
      </c>
      <c r="AQ25" s="45">
        <v>29</v>
      </c>
      <c r="AR25" s="45">
        <v>63</v>
      </c>
      <c r="AS25" s="45">
        <v>43</v>
      </c>
      <c r="AT25" s="45">
        <v>106</v>
      </c>
      <c r="AU25" s="32" t="s">
        <v>23</v>
      </c>
      <c r="AV25" s="45" t="s">
        <v>23</v>
      </c>
      <c r="AW25" s="45" t="s">
        <v>23</v>
      </c>
      <c r="AX25" s="45" t="s">
        <v>23</v>
      </c>
      <c r="AY25" s="44">
        <v>0</v>
      </c>
      <c r="AZ25" s="45" t="s">
        <v>23</v>
      </c>
      <c r="BA25" s="45">
        <v>0</v>
      </c>
      <c r="BB25" s="32" t="s">
        <v>23</v>
      </c>
      <c r="BC25" s="44" t="s">
        <v>23</v>
      </c>
      <c r="BD25" s="44" t="s">
        <v>23</v>
      </c>
      <c r="BE25" s="44" t="s">
        <v>23</v>
      </c>
      <c r="BF25" s="44">
        <v>0</v>
      </c>
      <c r="BG25" s="44" t="s">
        <v>23</v>
      </c>
      <c r="BH25" s="44">
        <v>0</v>
      </c>
      <c r="BI25" s="44">
        <v>0</v>
      </c>
      <c r="BJ25" s="29"/>
      <c r="BK25" s="44">
        <v>540</v>
      </c>
      <c r="BL25" s="44">
        <v>242</v>
      </c>
      <c r="BM25" s="44">
        <v>70</v>
      </c>
      <c r="BN25" s="44">
        <v>852</v>
      </c>
      <c r="BO25" s="44">
        <v>742</v>
      </c>
      <c r="BP25" s="44">
        <v>1594</v>
      </c>
      <c r="BQ25" s="29"/>
      <c r="BR25" s="46">
        <v>540</v>
      </c>
      <c r="BS25" s="46">
        <v>242</v>
      </c>
      <c r="BT25" s="46">
        <v>70</v>
      </c>
      <c r="BU25" s="46">
        <v>852</v>
      </c>
      <c r="BV25" s="46">
        <v>742</v>
      </c>
      <c r="BW25" s="46">
        <v>1594</v>
      </c>
      <c r="BX25" s="47"/>
      <c r="BY25" s="48">
        <v>0</v>
      </c>
      <c r="BZ25" s="48">
        <v>0</v>
      </c>
      <c r="CA25" s="48">
        <v>0</v>
      </c>
      <c r="CB25" s="48">
        <v>0</v>
      </c>
      <c r="CC25" s="48">
        <v>0</v>
      </c>
      <c r="CD25" s="48">
        <v>0</v>
      </c>
      <c r="CF25" s="38">
        <v>0</v>
      </c>
      <c r="CG25" s="38">
        <v>0</v>
      </c>
      <c r="CH25" s="38">
        <v>0</v>
      </c>
      <c r="CI25" s="38">
        <v>0</v>
      </c>
      <c r="CJ25" s="38">
        <v>0</v>
      </c>
      <c r="CK25" s="38">
        <v>0</v>
      </c>
      <c r="CL25" s="29">
        <v>210</v>
      </c>
    </row>
    <row r="26" spans="1:90" ht="15.95" customHeight="1" x14ac:dyDescent="0.2">
      <c r="A26" s="36">
        <f>VLOOKUP(B26,Ведомость!$B$8:$I$225,8,0)</f>
        <v>4.9000000000000004</v>
      </c>
      <c r="B26" s="30" t="s">
        <v>194</v>
      </c>
      <c r="C26" s="37">
        <v>23</v>
      </c>
      <c r="D26" s="38" t="s">
        <v>28</v>
      </c>
      <c r="E26" s="39">
        <v>90</v>
      </c>
      <c r="F26" s="40">
        <v>18</v>
      </c>
      <c r="G26" s="39">
        <v>2</v>
      </c>
      <c r="H26" s="41">
        <v>4.9000000000000004</v>
      </c>
      <c r="I26" s="42">
        <v>41242</v>
      </c>
      <c r="J26" s="41">
        <v>2.76</v>
      </c>
      <c r="K26" s="41">
        <v>1.03</v>
      </c>
      <c r="L26" s="41">
        <v>1.0900000000000001</v>
      </c>
      <c r="M26" s="41">
        <v>0</v>
      </c>
      <c r="N26" s="41">
        <v>2.64</v>
      </c>
      <c r="O26" s="43">
        <v>113827.92</v>
      </c>
      <c r="P26" s="43">
        <v>72585.919999999998</v>
      </c>
      <c r="Q26" s="42">
        <v>730</v>
      </c>
      <c r="R26" s="32" t="s">
        <v>129</v>
      </c>
      <c r="S26" s="41" t="s">
        <v>22</v>
      </c>
      <c r="T26" s="43">
        <v>155.92865753424658</v>
      </c>
      <c r="U26" s="42">
        <v>72585.919999999998</v>
      </c>
      <c r="V26" s="38">
        <v>1.1000000000000001</v>
      </c>
      <c r="W26" s="38">
        <v>937.37000000000012</v>
      </c>
      <c r="X26" s="32" t="s">
        <v>57</v>
      </c>
      <c r="Y26" s="36"/>
      <c r="Z26" s="32" t="s">
        <v>22</v>
      </c>
      <c r="AA26" s="44">
        <v>219</v>
      </c>
      <c r="AB26" s="44">
        <v>74</v>
      </c>
      <c r="AC26" s="44">
        <v>9</v>
      </c>
      <c r="AD26" s="44">
        <v>302</v>
      </c>
      <c r="AE26" s="44">
        <v>212</v>
      </c>
      <c r="AF26" s="44">
        <v>514</v>
      </c>
      <c r="AG26" s="32" t="s">
        <v>25</v>
      </c>
      <c r="AH26" s="44">
        <v>5</v>
      </c>
      <c r="AI26" s="44">
        <v>72</v>
      </c>
      <c r="AJ26" s="45">
        <v>17</v>
      </c>
      <c r="AK26" s="45">
        <v>94</v>
      </c>
      <c r="AL26" s="45">
        <v>85</v>
      </c>
      <c r="AM26" s="45">
        <v>179</v>
      </c>
      <c r="AN26" s="32" t="s">
        <v>37</v>
      </c>
      <c r="AO26" s="45" t="s">
        <v>23</v>
      </c>
      <c r="AP26" s="45">
        <v>12</v>
      </c>
      <c r="AQ26" s="45">
        <v>12</v>
      </c>
      <c r="AR26" s="45">
        <v>24</v>
      </c>
      <c r="AS26" s="45">
        <v>13</v>
      </c>
      <c r="AT26" s="45">
        <v>37</v>
      </c>
      <c r="AU26" s="32" t="s">
        <v>23</v>
      </c>
      <c r="AV26" s="45" t="s">
        <v>23</v>
      </c>
      <c r="AW26" s="45" t="s">
        <v>23</v>
      </c>
      <c r="AX26" s="45" t="s">
        <v>23</v>
      </c>
      <c r="AY26" s="44">
        <v>0</v>
      </c>
      <c r="AZ26" s="45" t="s">
        <v>23</v>
      </c>
      <c r="BA26" s="45">
        <v>0</v>
      </c>
      <c r="BB26" s="32" t="s">
        <v>23</v>
      </c>
      <c r="BC26" s="44" t="s">
        <v>23</v>
      </c>
      <c r="BD26" s="44" t="s">
        <v>23</v>
      </c>
      <c r="BE26" s="44" t="s">
        <v>23</v>
      </c>
      <c r="BF26" s="44">
        <v>0</v>
      </c>
      <c r="BG26" s="44" t="s">
        <v>23</v>
      </c>
      <c r="BH26" s="44">
        <v>0</v>
      </c>
      <c r="BI26" s="44">
        <v>0</v>
      </c>
      <c r="BJ26" s="29"/>
      <c r="BK26" s="44">
        <v>224</v>
      </c>
      <c r="BL26" s="44">
        <v>158</v>
      </c>
      <c r="BM26" s="44">
        <v>38</v>
      </c>
      <c r="BN26" s="44">
        <v>420</v>
      </c>
      <c r="BO26" s="44">
        <v>310</v>
      </c>
      <c r="BP26" s="44">
        <v>730</v>
      </c>
      <c r="BQ26" s="29"/>
      <c r="BR26" s="46">
        <v>224</v>
      </c>
      <c r="BS26" s="46">
        <v>158</v>
      </c>
      <c r="BT26" s="46">
        <v>38</v>
      </c>
      <c r="BU26" s="46">
        <v>420</v>
      </c>
      <c r="BV26" s="46">
        <v>310</v>
      </c>
      <c r="BW26" s="46">
        <v>730</v>
      </c>
      <c r="BX26" s="47"/>
      <c r="BY26" s="48">
        <v>0</v>
      </c>
      <c r="BZ26" s="48">
        <v>0</v>
      </c>
      <c r="CA26" s="48">
        <v>0</v>
      </c>
      <c r="CB26" s="48">
        <v>0</v>
      </c>
      <c r="CC26" s="48">
        <v>0</v>
      </c>
      <c r="CD26" s="48">
        <v>0</v>
      </c>
      <c r="CF26" s="38">
        <v>0</v>
      </c>
      <c r="CG26" s="38">
        <v>0</v>
      </c>
      <c r="CH26" s="38">
        <v>0</v>
      </c>
      <c r="CI26" s="38">
        <v>0</v>
      </c>
      <c r="CJ26" s="38">
        <v>0</v>
      </c>
      <c r="CK26" s="38">
        <v>0</v>
      </c>
      <c r="CL26" s="29">
        <v>220</v>
      </c>
    </row>
    <row r="27" spans="1:90" ht="15.95" customHeight="1" x14ac:dyDescent="0.2">
      <c r="A27" s="36">
        <f>VLOOKUP(B27,Ведомость!$B$8:$I$225,8,0)</f>
        <v>5.6</v>
      </c>
      <c r="B27" s="30" t="s">
        <v>195</v>
      </c>
      <c r="C27" s="37">
        <v>24</v>
      </c>
      <c r="D27" s="38" t="s">
        <v>28</v>
      </c>
      <c r="E27" s="39">
        <v>93</v>
      </c>
      <c r="F27" s="40">
        <v>8</v>
      </c>
      <c r="G27" s="39">
        <v>1</v>
      </c>
      <c r="H27" s="41">
        <v>5.6</v>
      </c>
      <c r="I27" s="42">
        <v>414521</v>
      </c>
      <c r="J27" s="41">
        <v>2</v>
      </c>
      <c r="K27" s="41">
        <v>1</v>
      </c>
      <c r="L27" s="41">
        <v>1.01</v>
      </c>
      <c r="M27" s="41">
        <v>0</v>
      </c>
      <c r="N27" s="41">
        <v>1.99</v>
      </c>
      <c r="O27" s="43">
        <v>829042</v>
      </c>
      <c r="P27" s="43">
        <v>414521</v>
      </c>
      <c r="Q27" s="42">
        <v>927</v>
      </c>
      <c r="R27" s="32" t="s">
        <v>131</v>
      </c>
      <c r="S27" s="41" t="s">
        <v>132</v>
      </c>
      <c r="T27" s="43">
        <v>894.32793959007552</v>
      </c>
      <c r="U27" s="42">
        <v>414521</v>
      </c>
      <c r="V27" s="38">
        <v>1.8</v>
      </c>
      <c r="W27" s="38">
        <v>1071.28</v>
      </c>
      <c r="X27" s="32" t="s">
        <v>60</v>
      </c>
      <c r="Y27" s="36"/>
      <c r="Z27" s="32" t="s">
        <v>37</v>
      </c>
      <c r="AA27" s="44">
        <v>132</v>
      </c>
      <c r="AB27" s="44">
        <v>133</v>
      </c>
      <c r="AC27" s="44">
        <v>10</v>
      </c>
      <c r="AD27" s="44">
        <v>275</v>
      </c>
      <c r="AE27" s="44">
        <v>110</v>
      </c>
      <c r="AF27" s="44">
        <v>385</v>
      </c>
      <c r="AG27" s="32" t="s">
        <v>22</v>
      </c>
      <c r="AH27" s="44">
        <v>38</v>
      </c>
      <c r="AI27" s="44">
        <v>175</v>
      </c>
      <c r="AJ27" s="45">
        <v>16</v>
      </c>
      <c r="AK27" s="45">
        <v>229</v>
      </c>
      <c r="AL27" s="45">
        <v>83</v>
      </c>
      <c r="AM27" s="45">
        <v>312</v>
      </c>
      <c r="AN27" s="32" t="s">
        <v>25</v>
      </c>
      <c r="AO27" s="45">
        <v>49</v>
      </c>
      <c r="AP27" s="45">
        <v>55</v>
      </c>
      <c r="AQ27" s="45">
        <v>8</v>
      </c>
      <c r="AR27" s="45">
        <v>112</v>
      </c>
      <c r="AS27" s="45">
        <v>118</v>
      </c>
      <c r="AT27" s="45">
        <v>230</v>
      </c>
      <c r="AU27" s="32" t="s">
        <v>23</v>
      </c>
      <c r="AV27" s="45" t="s">
        <v>23</v>
      </c>
      <c r="AW27" s="45" t="s">
        <v>23</v>
      </c>
      <c r="AX27" s="45" t="s">
        <v>23</v>
      </c>
      <c r="AY27" s="44">
        <v>0</v>
      </c>
      <c r="AZ27" s="45" t="s">
        <v>23</v>
      </c>
      <c r="BA27" s="45">
        <v>0</v>
      </c>
      <c r="BB27" s="32" t="s">
        <v>23</v>
      </c>
      <c r="BC27" s="44" t="s">
        <v>23</v>
      </c>
      <c r="BD27" s="44" t="s">
        <v>23</v>
      </c>
      <c r="BE27" s="44" t="s">
        <v>23</v>
      </c>
      <c r="BF27" s="44">
        <v>0</v>
      </c>
      <c r="BG27" s="44" t="s">
        <v>23</v>
      </c>
      <c r="BH27" s="44">
        <v>0</v>
      </c>
      <c r="BI27" s="44">
        <v>0</v>
      </c>
      <c r="BJ27" s="29"/>
      <c r="BK27" s="44">
        <v>219</v>
      </c>
      <c r="BL27" s="44">
        <v>363</v>
      </c>
      <c r="BM27" s="44">
        <v>34</v>
      </c>
      <c r="BN27" s="44">
        <v>616</v>
      </c>
      <c r="BO27" s="44">
        <v>311</v>
      </c>
      <c r="BP27" s="44">
        <v>927</v>
      </c>
      <c r="BQ27" s="29"/>
      <c r="BR27" s="46">
        <v>219</v>
      </c>
      <c r="BS27" s="46">
        <v>363</v>
      </c>
      <c r="BT27" s="46">
        <v>34</v>
      </c>
      <c r="BU27" s="46">
        <v>616</v>
      </c>
      <c r="BV27" s="46">
        <v>311</v>
      </c>
      <c r="BW27" s="46">
        <v>927</v>
      </c>
      <c r="BX27" s="47"/>
      <c r="BY27" s="48">
        <v>0</v>
      </c>
      <c r="BZ27" s="48">
        <v>0</v>
      </c>
      <c r="CA27" s="48">
        <v>0</v>
      </c>
      <c r="CB27" s="48">
        <v>0</v>
      </c>
      <c r="CC27" s="48">
        <v>0</v>
      </c>
      <c r="CD27" s="48">
        <v>0</v>
      </c>
      <c r="CF27" s="38">
        <v>0</v>
      </c>
      <c r="CG27" s="38">
        <v>0</v>
      </c>
      <c r="CH27" s="38">
        <v>0</v>
      </c>
      <c r="CI27" s="38">
        <v>0</v>
      </c>
      <c r="CJ27" s="38">
        <v>0</v>
      </c>
      <c r="CK27" s="38">
        <v>0</v>
      </c>
      <c r="CL27" s="29">
        <v>230</v>
      </c>
    </row>
    <row r="28" spans="1:90" ht="15.95" customHeight="1" x14ac:dyDescent="0.2">
      <c r="A28" s="36">
        <f>VLOOKUP(B28,Ведомость!$B$8:$I$225,8,0)</f>
        <v>4.5</v>
      </c>
      <c r="B28" s="30" t="s">
        <v>196</v>
      </c>
      <c r="C28" s="37">
        <v>25</v>
      </c>
      <c r="D28" s="38" t="s">
        <v>28</v>
      </c>
      <c r="E28" s="39">
        <v>102</v>
      </c>
      <c r="F28" s="40">
        <v>12</v>
      </c>
      <c r="G28" s="39">
        <v>1</v>
      </c>
      <c r="H28" s="41">
        <v>4.5</v>
      </c>
      <c r="I28" s="42">
        <v>101943</v>
      </c>
      <c r="J28" s="41">
        <v>4.29</v>
      </c>
      <c r="K28" s="41">
        <v>1.01</v>
      </c>
      <c r="L28" s="41">
        <v>1.03</v>
      </c>
      <c r="M28" s="41">
        <v>0</v>
      </c>
      <c r="N28" s="41">
        <v>4.25</v>
      </c>
      <c r="O28" s="43">
        <v>437335.47</v>
      </c>
      <c r="P28" s="43">
        <v>335392.46999999997</v>
      </c>
      <c r="Q28" s="42">
        <v>844</v>
      </c>
      <c r="R28" s="32" t="s">
        <v>128</v>
      </c>
      <c r="S28" s="41" t="s">
        <v>25</v>
      </c>
      <c r="T28" s="43">
        <v>518.1699881516588</v>
      </c>
      <c r="U28" s="42">
        <v>335392.46999999997</v>
      </c>
      <c r="V28" s="38">
        <v>1.1000000000000001</v>
      </c>
      <c r="W28" s="38">
        <v>860.85</v>
      </c>
      <c r="X28" s="32" t="s">
        <v>60</v>
      </c>
      <c r="Y28" s="36"/>
      <c r="Z28" s="32" t="s">
        <v>22</v>
      </c>
      <c r="AA28" s="44">
        <v>185</v>
      </c>
      <c r="AB28" s="44">
        <v>94</v>
      </c>
      <c r="AC28" s="44">
        <v>10</v>
      </c>
      <c r="AD28" s="44">
        <v>289</v>
      </c>
      <c r="AE28" s="44">
        <v>113</v>
      </c>
      <c r="AF28" s="44">
        <v>402</v>
      </c>
      <c r="AG28" s="32" t="s">
        <v>25</v>
      </c>
      <c r="AH28" s="44">
        <v>27</v>
      </c>
      <c r="AI28" s="44">
        <v>146</v>
      </c>
      <c r="AJ28" s="45">
        <v>26</v>
      </c>
      <c r="AK28" s="45">
        <v>199</v>
      </c>
      <c r="AL28" s="45">
        <v>147</v>
      </c>
      <c r="AM28" s="45">
        <v>346</v>
      </c>
      <c r="AN28" s="32" t="s">
        <v>37</v>
      </c>
      <c r="AO28" s="45" t="s">
        <v>23</v>
      </c>
      <c r="AP28" s="45">
        <v>44</v>
      </c>
      <c r="AQ28" s="45">
        <v>28</v>
      </c>
      <c r="AR28" s="45">
        <v>72</v>
      </c>
      <c r="AS28" s="45">
        <v>24</v>
      </c>
      <c r="AT28" s="45">
        <v>96</v>
      </c>
      <c r="AU28" s="32" t="s">
        <v>23</v>
      </c>
      <c r="AV28" s="45" t="s">
        <v>23</v>
      </c>
      <c r="AW28" s="45" t="s">
        <v>23</v>
      </c>
      <c r="AX28" s="45" t="s">
        <v>23</v>
      </c>
      <c r="AY28" s="44">
        <v>0</v>
      </c>
      <c r="AZ28" s="45" t="s">
        <v>23</v>
      </c>
      <c r="BA28" s="45">
        <v>0</v>
      </c>
      <c r="BB28" s="32" t="s">
        <v>23</v>
      </c>
      <c r="BC28" s="44" t="s">
        <v>23</v>
      </c>
      <c r="BD28" s="44" t="s">
        <v>23</v>
      </c>
      <c r="BE28" s="44" t="s">
        <v>23</v>
      </c>
      <c r="BF28" s="44">
        <v>0</v>
      </c>
      <c r="BG28" s="44" t="s">
        <v>23</v>
      </c>
      <c r="BH28" s="44">
        <v>0</v>
      </c>
      <c r="BI28" s="44">
        <v>0</v>
      </c>
      <c r="BJ28" s="29"/>
      <c r="BK28" s="44">
        <v>212</v>
      </c>
      <c r="BL28" s="44">
        <v>284</v>
      </c>
      <c r="BM28" s="44">
        <v>64</v>
      </c>
      <c r="BN28" s="44">
        <v>560</v>
      </c>
      <c r="BO28" s="44">
        <v>284</v>
      </c>
      <c r="BP28" s="44">
        <v>844</v>
      </c>
      <c r="BQ28" s="29"/>
      <c r="BR28" s="46">
        <v>212</v>
      </c>
      <c r="BS28" s="46">
        <v>284</v>
      </c>
      <c r="BT28" s="46">
        <v>64</v>
      </c>
      <c r="BU28" s="46">
        <v>560</v>
      </c>
      <c r="BV28" s="46">
        <v>284</v>
      </c>
      <c r="BW28" s="46">
        <v>844</v>
      </c>
      <c r="BX28" s="47"/>
      <c r="BY28" s="48">
        <v>0</v>
      </c>
      <c r="BZ28" s="48">
        <v>0</v>
      </c>
      <c r="CA28" s="48">
        <v>0</v>
      </c>
      <c r="CB28" s="48">
        <v>0</v>
      </c>
      <c r="CC28" s="48">
        <v>0</v>
      </c>
      <c r="CD28" s="48">
        <v>0</v>
      </c>
      <c r="CF28" s="38">
        <v>0</v>
      </c>
      <c r="CG28" s="38">
        <v>0</v>
      </c>
      <c r="CH28" s="38">
        <v>0</v>
      </c>
      <c r="CI28" s="38">
        <v>0</v>
      </c>
      <c r="CJ28" s="38">
        <v>0</v>
      </c>
      <c r="CK28" s="38">
        <v>0</v>
      </c>
      <c r="CL28" s="29">
        <v>240</v>
      </c>
    </row>
    <row r="29" spans="1:90" ht="15.95" customHeight="1" x14ac:dyDescent="0.2">
      <c r="A29" s="36">
        <f>VLOOKUP(B29,Ведомость!$B$8:$I$225,8,0)</f>
        <v>4.5</v>
      </c>
      <c r="B29" s="30" t="s">
        <v>197</v>
      </c>
      <c r="C29" s="37">
        <v>26</v>
      </c>
      <c r="D29" s="38" t="s">
        <v>31</v>
      </c>
      <c r="E29" s="39">
        <v>1</v>
      </c>
      <c r="F29" s="40">
        <v>7</v>
      </c>
      <c r="G29" s="39">
        <v>1</v>
      </c>
      <c r="H29" s="41">
        <v>4.5</v>
      </c>
      <c r="I29" s="42">
        <v>34399</v>
      </c>
      <c r="J29" s="41">
        <v>2.9299999999999997</v>
      </c>
      <c r="K29" s="41">
        <v>1.03</v>
      </c>
      <c r="L29" s="41">
        <v>1.1000000000000001</v>
      </c>
      <c r="M29" s="41">
        <v>0</v>
      </c>
      <c r="N29" s="41">
        <v>2.8</v>
      </c>
      <c r="O29" s="43">
        <v>100789.07</v>
      </c>
      <c r="P29" s="43">
        <v>66390.070000000007</v>
      </c>
      <c r="Q29" s="42">
        <v>781</v>
      </c>
      <c r="R29" s="32" t="s">
        <v>129</v>
      </c>
      <c r="S29" s="41" t="s">
        <v>22</v>
      </c>
      <c r="T29" s="43">
        <v>129.05130601792573</v>
      </c>
      <c r="U29" s="42">
        <v>66390.070000000007</v>
      </c>
      <c r="V29" s="38">
        <v>1.1000000000000001</v>
      </c>
      <c r="W29" s="38">
        <v>860.85</v>
      </c>
      <c r="X29" s="32" t="s">
        <v>63</v>
      </c>
      <c r="Y29" s="36"/>
      <c r="Z29" s="32" t="s">
        <v>22</v>
      </c>
      <c r="AA29" s="44">
        <v>137</v>
      </c>
      <c r="AB29" s="44">
        <v>149</v>
      </c>
      <c r="AC29" s="44">
        <v>9</v>
      </c>
      <c r="AD29" s="44">
        <v>295</v>
      </c>
      <c r="AE29" s="44">
        <v>225</v>
      </c>
      <c r="AF29" s="44">
        <v>520</v>
      </c>
      <c r="AG29" s="32" t="s">
        <v>24</v>
      </c>
      <c r="AH29" s="44">
        <v>20</v>
      </c>
      <c r="AI29" s="44">
        <v>59</v>
      </c>
      <c r="AJ29" s="45">
        <v>18</v>
      </c>
      <c r="AK29" s="45">
        <v>97</v>
      </c>
      <c r="AL29" s="45">
        <v>46</v>
      </c>
      <c r="AM29" s="45">
        <v>143</v>
      </c>
      <c r="AN29" s="32" t="s">
        <v>25</v>
      </c>
      <c r="AO29" s="45">
        <v>6</v>
      </c>
      <c r="AP29" s="45">
        <v>35</v>
      </c>
      <c r="AQ29" s="45">
        <v>6</v>
      </c>
      <c r="AR29" s="45">
        <v>47</v>
      </c>
      <c r="AS29" s="45">
        <v>65</v>
      </c>
      <c r="AT29" s="45">
        <v>112</v>
      </c>
      <c r="AU29" s="32" t="s">
        <v>29</v>
      </c>
      <c r="AV29" s="45" t="s">
        <v>23</v>
      </c>
      <c r="AW29" s="45">
        <v>1</v>
      </c>
      <c r="AX29" s="45">
        <v>1</v>
      </c>
      <c r="AY29" s="44">
        <v>2</v>
      </c>
      <c r="AZ29" s="45">
        <v>2</v>
      </c>
      <c r="BA29" s="45">
        <v>4</v>
      </c>
      <c r="BB29" s="32" t="s">
        <v>37</v>
      </c>
      <c r="BC29" s="44" t="s">
        <v>23</v>
      </c>
      <c r="BD29" s="44" t="s">
        <v>23</v>
      </c>
      <c r="BE29" s="44">
        <v>1</v>
      </c>
      <c r="BF29" s="44">
        <v>1</v>
      </c>
      <c r="BG29" s="44">
        <v>1</v>
      </c>
      <c r="BH29" s="44">
        <v>2</v>
      </c>
      <c r="BI29" s="44">
        <v>0</v>
      </c>
      <c r="BJ29" s="29"/>
      <c r="BK29" s="44">
        <v>163</v>
      </c>
      <c r="BL29" s="44">
        <v>244</v>
      </c>
      <c r="BM29" s="44">
        <v>35</v>
      </c>
      <c r="BN29" s="44">
        <v>442</v>
      </c>
      <c r="BO29" s="44">
        <v>339</v>
      </c>
      <c r="BP29" s="44">
        <v>781</v>
      </c>
      <c r="BQ29" s="29"/>
      <c r="BR29" s="46">
        <v>163</v>
      </c>
      <c r="BS29" s="46">
        <v>244</v>
      </c>
      <c r="BT29" s="46">
        <v>35</v>
      </c>
      <c r="BU29" s="46">
        <v>442</v>
      </c>
      <c r="BV29" s="46">
        <v>339</v>
      </c>
      <c r="BW29" s="46">
        <v>781</v>
      </c>
      <c r="BX29" s="47"/>
      <c r="BY29" s="48">
        <v>0</v>
      </c>
      <c r="BZ29" s="48">
        <v>0</v>
      </c>
      <c r="CA29" s="48">
        <v>0</v>
      </c>
      <c r="CB29" s="48">
        <v>0</v>
      </c>
      <c r="CC29" s="48">
        <v>0</v>
      </c>
      <c r="CD29" s="48">
        <v>0</v>
      </c>
      <c r="CF29" s="38">
        <v>0</v>
      </c>
      <c r="CG29" s="38">
        <v>0</v>
      </c>
      <c r="CH29" s="38">
        <v>0</v>
      </c>
      <c r="CI29" s="38">
        <v>0</v>
      </c>
      <c r="CJ29" s="38">
        <v>0</v>
      </c>
      <c r="CK29" s="38">
        <v>0</v>
      </c>
      <c r="CL29" s="29">
        <v>250</v>
      </c>
    </row>
    <row r="30" spans="1:90" ht="15.95" hidden="1" customHeight="1" x14ac:dyDescent="0.2">
      <c r="A30" s="36" t="e">
        <f>VLOOKUP(B30,Ведомость!$B$8:$I$225,8,0)</f>
        <v>#N/A</v>
      </c>
      <c r="B30" s="30" t="s">
        <v>198</v>
      </c>
      <c r="C30" s="37">
        <v>27</v>
      </c>
      <c r="D30" s="38" t="s">
        <v>31</v>
      </c>
      <c r="E30" s="39">
        <v>2</v>
      </c>
      <c r="F30" s="40">
        <v>5</v>
      </c>
      <c r="G30" s="39">
        <v>1</v>
      </c>
      <c r="H30" s="41">
        <v>2</v>
      </c>
      <c r="I30" s="42">
        <v>17550</v>
      </c>
      <c r="J30" s="41">
        <v>9.49</v>
      </c>
      <c r="K30" s="41">
        <v>1.03</v>
      </c>
      <c r="L30" s="41">
        <v>1.07</v>
      </c>
      <c r="M30" s="41">
        <v>0</v>
      </c>
      <c r="N30" s="41">
        <v>9.39</v>
      </c>
      <c r="O30" s="43">
        <v>166549.5</v>
      </c>
      <c r="P30" s="43">
        <v>148999.5</v>
      </c>
      <c r="Q30" s="42">
        <v>263</v>
      </c>
      <c r="R30" s="32" t="s">
        <v>130</v>
      </c>
      <c r="S30" s="41" t="s">
        <v>24</v>
      </c>
      <c r="T30" s="43">
        <v>633.26806083650195</v>
      </c>
      <c r="U30" s="42">
        <v>148999.5</v>
      </c>
      <c r="V30" s="38">
        <v>0.4</v>
      </c>
      <c r="W30" s="38">
        <v>382.6</v>
      </c>
      <c r="X30" s="32" t="s">
        <v>63</v>
      </c>
      <c r="Y30" s="36"/>
      <c r="Z30" s="32" t="s">
        <v>22</v>
      </c>
      <c r="AA30" s="44" t="s">
        <v>23</v>
      </c>
      <c r="AB30" s="44">
        <v>60</v>
      </c>
      <c r="AC30" s="44">
        <v>7</v>
      </c>
      <c r="AD30" s="44">
        <v>67</v>
      </c>
      <c r="AE30" s="44">
        <v>60</v>
      </c>
      <c r="AF30" s="44">
        <v>127</v>
      </c>
      <c r="AG30" s="32" t="s">
        <v>24</v>
      </c>
      <c r="AH30" s="44">
        <v>13</v>
      </c>
      <c r="AI30" s="44">
        <v>43</v>
      </c>
      <c r="AJ30" s="45">
        <v>10</v>
      </c>
      <c r="AK30" s="45">
        <v>66</v>
      </c>
      <c r="AL30" s="45">
        <v>49</v>
      </c>
      <c r="AM30" s="45">
        <v>115</v>
      </c>
      <c r="AN30" s="32" t="s">
        <v>25</v>
      </c>
      <c r="AO30" s="45" t="s">
        <v>23</v>
      </c>
      <c r="AP30" s="45">
        <v>6</v>
      </c>
      <c r="AQ30" s="45">
        <v>3</v>
      </c>
      <c r="AR30" s="45">
        <v>9</v>
      </c>
      <c r="AS30" s="45">
        <v>7</v>
      </c>
      <c r="AT30" s="45">
        <v>16</v>
      </c>
      <c r="AU30" s="32" t="s">
        <v>29</v>
      </c>
      <c r="AV30" s="45" t="s">
        <v>23</v>
      </c>
      <c r="AW30" s="45">
        <v>3</v>
      </c>
      <c r="AX30" s="45">
        <v>1</v>
      </c>
      <c r="AY30" s="44">
        <v>4</v>
      </c>
      <c r="AZ30" s="45">
        <v>1</v>
      </c>
      <c r="BA30" s="45">
        <v>5</v>
      </c>
      <c r="BB30" s="32" t="s">
        <v>23</v>
      </c>
      <c r="BC30" s="44" t="s">
        <v>23</v>
      </c>
      <c r="BD30" s="44" t="s">
        <v>23</v>
      </c>
      <c r="BE30" s="44" t="s">
        <v>23</v>
      </c>
      <c r="BF30" s="44">
        <v>0</v>
      </c>
      <c r="BG30" s="44" t="s">
        <v>23</v>
      </c>
      <c r="BH30" s="44">
        <v>0</v>
      </c>
      <c r="BI30" s="44">
        <v>0</v>
      </c>
      <c r="BJ30" s="29"/>
      <c r="BK30" s="44">
        <v>13</v>
      </c>
      <c r="BL30" s="44">
        <v>112</v>
      </c>
      <c r="BM30" s="44">
        <v>21</v>
      </c>
      <c r="BN30" s="44">
        <v>146</v>
      </c>
      <c r="BO30" s="44">
        <v>117</v>
      </c>
      <c r="BP30" s="44">
        <v>263</v>
      </c>
      <c r="BQ30" s="29"/>
      <c r="BR30" s="46">
        <v>13</v>
      </c>
      <c r="BS30" s="46">
        <v>112</v>
      </c>
      <c r="BT30" s="46">
        <v>21</v>
      </c>
      <c r="BU30" s="46">
        <v>146</v>
      </c>
      <c r="BV30" s="46">
        <v>117</v>
      </c>
      <c r="BW30" s="46">
        <v>263</v>
      </c>
      <c r="BX30" s="47"/>
      <c r="BY30" s="48">
        <v>0</v>
      </c>
      <c r="BZ30" s="48">
        <v>0</v>
      </c>
      <c r="CA30" s="48">
        <v>0</v>
      </c>
      <c r="CB30" s="48">
        <v>0</v>
      </c>
      <c r="CC30" s="48">
        <v>0</v>
      </c>
      <c r="CD30" s="48">
        <v>0</v>
      </c>
      <c r="CF30" s="38">
        <v>0</v>
      </c>
      <c r="CG30" s="38">
        <v>0</v>
      </c>
      <c r="CH30" s="38">
        <v>0</v>
      </c>
      <c r="CI30" s="38">
        <v>0</v>
      </c>
      <c r="CJ30" s="38">
        <v>0</v>
      </c>
      <c r="CK30" s="38">
        <v>0</v>
      </c>
      <c r="CL30" s="29">
        <v>260</v>
      </c>
    </row>
    <row r="31" spans="1:90" ht="15.95" hidden="1" customHeight="1" x14ac:dyDescent="0.2">
      <c r="A31" s="36" t="e">
        <f>VLOOKUP(B31,Ведомость!$B$8:$I$225,8,0)</f>
        <v>#N/A</v>
      </c>
      <c r="B31" s="30" t="s">
        <v>199</v>
      </c>
      <c r="C31" s="37">
        <v>28</v>
      </c>
      <c r="D31" s="38" t="s">
        <v>31</v>
      </c>
      <c r="E31" s="39">
        <v>7</v>
      </c>
      <c r="F31" s="40">
        <v>33</v>
      </c>
      <c r="G31" s="39">
        <v>1</v>
      </c>
      <c r="H31" s="41">
        <v>1.5</v>
      </c>
      <c r="I31" s="42">
        <v>6864</v>
      </c>
      <c r="J31" s="41">
        <v>4.3</v>
      </c>
      <c r="K31" s="41">
        <v>1.06</v>
      </c>
      <c r="L31" s="41">
        <v>1.23</v>
      </c>
      <c r="M31" s="41">
        <v>0</v>
      </c>
      <c r="N31" s="41">
        <v>4.01</v>
      </c>
      <c r="O31" s="43">
        <v>29515.200000000001</v>
      </c>
      <c r="P31" s="43">
        <v>22651.200000000001</v>
      </c>
      <c r="Q31" s="42">
        <v>220</v>
      </c>
      <c r="R31" s="32" t="s">
        <v>129</v>
      </c>
      <c r="S31" s="41" t="s">
        <v>22</v>
      </c>
      <c r="T31" s="43">
        <v>134.16</v>
      </c>
      <c r="U31" s="42">
        <v>22651.200000000001</v>
      </c>
      <c r="V31" s="38">
        <v>0.5</v>
      </c>
      <c r="W31" s="38">
        <v>286.95000000000005</v>
      </c>
      <c r="X31" s="32" t="s">
        <v>65</v>
      </c>
      <c r="Y31" s="36"/>
      <c r="Z31" s="32" t="s">
        <v>22</v>
      </c>
      <c r="AA31" s="44">
        <v>19</v>
      </c>
      <c r="AB31" s="44">
        <v>42</v>
      </c>
      <c r="AC31" s="44">
        <v>2</v>
      </c>
      <c r="AD31" s="44">
        <v>63</v>
      </c>
      <c r="AE31" s="44">
        <v>94</v>
      </c>
      <c r="AF31" s="44">
        <v>157</v>
      </c>
      <c r="AG31" s="32" t="s">
        <v>25</v>
      </c>
      <c r="AH31" s="44">
        <v>2</v>
      </c>
      <c r="AI31" s="44">
        <v>9</v>
      </c>
      <c r="AJ31" s="45">
        <v>2</v>
      </c>
      <c r="AK31" s="45">
        <v>13</v>
      </c>
      <c r="AL31" s="45">
        <v>26</v>
      </c>
      <c r="AM31" s="45">
        <v>39</v>
      </c>
      <c r="AN31" s="32" t="s">
        <v>24</v>
      </c>
      <c r="AO31" s="45">
        <v>2</v>
      </c>
      <c r="AP31" s="45">
        <v>6</v>
      </c>
      <c r="AQ31" s="45">
        <v>2</v>
      </c>
      <c r="AR31" s="45">
        <v>10</v>
      </c>
      <c r="AS31" s="45">
        <v>11</v>
      </c>
      <c r="AT31" s="45">
        <v>21</v>
      </c>
      <c r="AU31" s="32" t="s">
        <v>37</v>
      </c>
      <c r="AV31" s="45" t="s">
        <v>23</v>
      </c>
      <c r="AW31" s="45">
        <v>1</v>
      </c>
      <c r="AX31" s="45">
        <v>1</v>
      </c>
      <c r="AY31" s="44">
        <v>2</v>
      </c>
      <c r="AZ31" s="45">
        <v>1</v>
      </c>
      <c r="BA31" s="45">
        <v>3</v>
      </c>
      <c r="BB31" s="32" t="s">
        <v>23</v>
      </c>
      <c r="BC31" s="44" t="s">
        <v>23</v>
      </c>
      <c r="BD31" s="44" t="s">
        <v>23</v>
      </c>
      <c r="BE31" s="44" t="s">
        <v>23</v>
      </c>
      <c r="BF31" s="44">
        <v>0</v>
      </c>
      <c r="BG31" s="44" t="s">
        <v>23</v>
      </c>
      <c r="BH31" s="44">
        <v>0</v>
      </c>
      <c r="BI31" s="44">
        <v>0</v>
      </c>
      <c r="BJ31" s="29"/>
      <c r="BK31" s="44">
        <v>23</v>
      </c>
      <c r="BL31" s="44">
        <v>58</v>
      </c>
      <c r="BM31" s="44">
        <v>7</v>
      </c>
      <c r="BN31" s="44">
        <v>88</v>
      </c>
      <c r="BO31" s="44">
        <v>132</v>
      </c>
      <c r="BP31" s="44">
        <v>220</v>
      </c>
      <c r="BQ31" s="29"/>
      <c r="BR31" s="46">
        <v>23</v>
      </c>
      <c r="BS31" s="46">
        <v>58</v>
      </c>
      <c r="BT31" s="46">
        <v>7</v>
      </c>
      <c r="BU31" s="46">
        <v>88</v>
      </c>
      <c r="BV31" s="46">
        <v>132</v>
      </c>
      <c r="BW31" s="46">
        <v>220</v>
      </c>
      <c r="BX31" s="47"/>
      <c r="BY31" s="48">
        <v>0</v>
      </c>
      <c r="BZ31" s="48">
        <v>0</v>
      </c>
      <c r="CA31" s="48">
        <v>0</v>
      </c>
      <c r="CB31" s="48">
        <v>0</v>
      </c>
      <c r="CC31" s="48">
        <v>0</v>
      </c>
      <c r="CD31" s="48">
        <v>0</v>
      </c>
      <c r="CF31" s="38">
        <v>0</v>
      </c>
      <c r="CG31" s="38">
        <v>0</v>
      </c>
      <c r="CH31" s="38">
        <v>0</v>
      </c>
      <c r="CI31" s="38">
        <v>0</v>
      </c>
      <c r="CJ31" s="38">
        <v>0</v>
      </c>
      <c r="CK31" s="38">
        <v>0</v>
      </c>
      <c r="CL31" s="29">
        <v>270</v>
      </c>
    </row>
    <row r="32" spans="1:90" ht="15.95" hidden="1" customHeight="1" x14ac:dyDescent="0.2">
      <c r="A32" s="36" t="e">
        <f>VLOOKUP(B32,Ведомость!$B$8:$I$225,8,0)</f>
        <v>#N/A</v>
      </c>
      <c r="B32" s="30" t="s">
        <v>200</v>
      </c>
      <c r="C32" s="37">
        <v>29</v>
      </c>
      <c r="D32" s="38" t="s">
        <v>31</v>
      </c>
      <c r="E32" s="39">
        <v>13</v>
      </c>
      <c r="F32" s="40">
        <v>8</v>
      </c>
      <c r="G32" s="39">
        <v>1</v>
      </c>
      <c r="H32" s="41">
        <v>2.2999999999999998</v>
      </c>
      <c r="I32" s="42">
        <v>23947</v>
      </c>
      <c r="J32" s="41">
        <v>2.4399999999999995</v>
      </c>
      <c r="K32" s="41">
        <v>1.03</v>
      </c>
      <c r="L32" s="41">
        <v>1.0900000000000001</v>
      </c>
      <c r="M32" s="41">
        <v>0</v>
      </c>
      <c r="N32" s="41">
        <v>2.3199999999999998</v>
      </c>
      <c r="O32" s="43">
        <v>58430.68</v>
      </c>
      <c r="P32" s="43">
        <v>34483.68</v>
      </c>
      <c r="Q32" s="42">
        <v>348</v>
      </c>
      <c r="R32" s="32" t="s">
        <v>129</v>
      </c>
      <c r="S32" s="41" t="s">
        <v>22</v>
      </c>
      <c r="T32" s="43">
        <v>167.90425287356317</v>
      </c>
      <c r="U32" s="42">
        <v>34483.68</v>
      </c>
      <c r="V32" s="38">
        <v>0.7</v>
      </c>
      <c r="W32" s="38">
        <v>439.99</v>
      </c>
      <c r="X32" s="32" t="s">
        <v>63</v>
      </c>
      <c r="Y32" s="36"/>
      <c r="Z32" s="32" t="s">
        <v>22</v>
      </c>
      <c r="AA32" s="44">
        <v>92</v>
      </c>
      <c r="AB32" s="44">
        <v>69</v>
      </c>
      <c r="AC32" s="44">
        <v>3</v>
      </c>
      <c r="AD32" s="44">
        <v>164</v>
      </c>
      <c r="AE32" s="44">
        <v>98</v>
      </c>
      <c r="AF32" s="44">
        <v>262</v>
      </c>
      <c r="AG32" s="32" t="s">
        <v>25</v>
      </c>
      <c r="AH32" s="44">
        <v>6</v>
      </c>
      <c r="AI32" s="44">
        <v>23</v>
      </c>
      <c r="AJ32" s="45">
        <v>4</v>
      </c>
      <c r="AK32" s="45">
        <v>33</v>
      </c>
      <c r="AL32" s="45">
        <v>31</v>
      </c>
      <c r="AM32" s="45">
        <v>64</v>
      </c>
      <c r="AN32" s="32" t="s">
        <v>29</v>
      </c>
      <c r="AO32" s="45" t="s">
        <v>23</v>
      </c>
      <c r="AP32" s="45">
        <v>9</v>
      </c>
      <c r="AQ32" s="45">
        <v>5</v>
      </c>
      <c r="AR32" s="45">
        <v>14</v>
      </c>
      <c r="AS32" s="45">
        <v>8</v>
      </c>
      <c r="AT32" s="45">
        <v>22</v>
      </c>
      <c r="AU32" s="32" t="s">
        <v>23</v>
      </c>
      <c r="AV32" s="45" t="s">
        <v>23</v>
      </c>
      <c r="AW32" s="45" t="s">
        <v>23</v>
      </c>
      <c r="AX32" s="45" t="s">
        <v>23</v>
      </c>
      <c r="AY32" s="44">
        <v>0</v>
      </c>
      <c r="AZ32" s="45" t="s">
        <v>23</v>
      </c>
      <c r="BA32" s="45">
        <v>0</v>
      </c>
      <c r="BB32" s="32" t="s">
        <v>23</v>
      </c>
      <c r="BC32" s="44" t="s">
        <v>23</v>
      </c>
      <c r="BD32" s="44" t="s">
        <v>23</v>
      </c>
      <c r="BE32" s="44" t="s">
        <v>23</v>
      </c>
      <c r="BF32" s="44">
        <v>0</v>
      </c>
      <c r="BG32" s="44" t="s">
        <v>23</v>
      </c>
      <c r="BH32" s="44">
        <v>0</v>
      </c>
      <c r="BI32" s="44">
        <v>0</v>
      </c>
      <c r="BJ32" s="29"/>
      <c r="BK32" s="44">
        <v>98</v>
      </c>
      <c r="BL32" s="44">
        <v>101</v>
      </c>
      <c r="BM32" s="44">
        <v>12</v>
      </c>
      <c r="BN32" s="44">
        <v>211</v>
      </c>
      <c r="BO32" s="44">
        <v>137</v>
      </c>
      <c r="BP32" s="44">
        <v>348</v>
      </c>
      <c r="BQ32" s="29"/>
      <c r="BR32" s="46">
        <v>98</v>
      </c>
      <c r="BS32" s="46">
        <v>101</v>
      </c>
      <c r="BT32" s="46">
        <v>12</v>
      </c>
      <c r="BU32" s="46">
        <v>211</v>
      </c>
      <c r="BV32" s="46">
        <v>137</v>
      </c>
      <c r="BW32" s="46">
        <v>348</v>
      </c>
      <c r="BX32" s="47"/>
      <c r="BY32" s="48">
        <v>0</v>
      </c>
      <c r="BZ32" s="48">
        <v>0</v>
      </c>
      <c r="CA32" s="48">
        <v>0</v>
      </c>
      <c r="CB32" s="48">
        <v>0</v>
      </c>
      <c r="CC32" s="48">
        <v>0</v>
      </c>
      <c r="CD32" s="48">
        <v>0</v>
      </c>
      <c r="CF32" s="38">
        <v>0</v>
      </c>
      <c r="CG32" s="38">
        <v>0</v>
      </c>
      <c r="CH32" s="38">
        <v>0</v>
      </c>
      <c r="CI32" s="38">
        <v>0</v>
      </c>
      <c r="CJ32" s="38">
        <v>0</v>
      </c>
      <c r="CK32" s="38">
        <v>0</v>
      </c>
      <c r="CL32" s="29">
        <v>280</v>
      </c>
    </row>
    <row r="33" spans="1:90" ht="15.95" hidden="1" customHeight="1" x14ac:dyDescent="0.2">
      <c r="A33" s="36" t="e">
        <f>VLOOKUP(B33,Ведомость!$B$8:$I$225,8,0)</f>
        <v>#N/A</v>
      </c>
      <c r="B33" s="30" t="s">
        <v>201</v>
      </c>
      <c r="C33" s="37">
        <v>30</v>
      </c>
      <c r="D33" s="38" t="s">
        <v>31</v>
      </c>
      <c r="E33" s="39">
        <v>18</v>
      </c>
      <c r="F33" s="40">
        <v>4</v>
      </c>
      <c r="G33" s="39">
        <v>1</v>
      </c>
      <c r="H33" s="41">
        <v>3</v>
      </c>
      <c r="I33" s="42">
        <v>11965</v>
      </c>
      <c r="J33" s="41">
        <v>4.74</v>
      </c>
      <c r="K33" s="41">
        <v>1.07</v>
      </c>
      <c r="L33" s="41">
        <v>1.21</v>
      </c>
      <c r="M33" s="41">
        <v>0</v>
      </c>
      <c r="N33" s="41">
        <v>4.46</v>
      </c>
      <c r="O33" s="43">
        <v>56714.1</v>
      </c>
      <c r="P33" s="43">
        <v>44749.1</v>
      </c>
      <c r="Q33" s="42">
        <v>310</v>
      </c>
      <c r="R33" s="32" t="s">
        <v>129</v>
      </c>
      <c r="S33" s="41" t="s">
        <v>22</v>
      </c>
      <c r="T33" s="43">
        <v>182.94870967741937</v>
      </c>
      <c r="U33" s="42">
        <v>44749.1</v>
      </c>
      <c r="V33" s="38">
        <v>0.8</v>
      </c>
      <c r="W33" s="38">
        <v>573.90000000000009</v>
      </c>
      <c r="X33" s="32" t="s">
        <v>63</v>
      </c>
      <c r="Y33" s="36"/>
      <c r="Z33" s="32" t="s">
        <v>22</v>
      </c>
      <c r="AA33" s="44">
        <v>33</v>
      </c>
      <c r="AB33" s="44">
        <v>60</v>
      </c>
      <c r="AC33" s="44">
        <v>5</v>
      </c>
      <c r="AD33" s="44">
        <v>98</v>
      </c>
      <c r="AE33" s="44">
        <v>94</v>
      </c>
      <c r="AF33" s="44">
        <v>192</v>
      </c>
      <c r="AG33" s="32" t="s">
        <v>24</v>
      </c>
      <c r="AH33" s="44" t="s">
        <v>23</v>
      </c>
      <c r="AI33" s="44">
        <v>11</v>
      </c>
      <c r="AJ33" s="45">
        <v>22</v>
      </c>
      <c r="AK33" s="45">
        <v>33</v>
      </c>
      <c r="AL33" s="45">
        <v>28</v>
      </c>
      <c r="AM33" s="45">
        <v>61</v>
      </c>
      <c r="AN33" s="32" t="s">
        <v>25</v>
      </c>
      <c r="AO33" s="45" t="s">
        <v>23</v>
      </c>
      <c r="AP33" s="45">
        <v>17</v>
      </c>
      <c r="AQ33" s="45">
        <v>6</v>
      </c>
      <c r="AR33" s="45">
        <v>23</v>
      </c>
      <c r="AS33" s="45">
        <v>30</v>
      </c>
      <c r="AT33" s="45">
        <v>53</v>
      </c>
      <c r="AU33" s="32" t="s">
        <v>37</v>
      </c>
      <c r="AV33" s="45" t="s">
        <v>23</v>
      </c>
      <c r="AW33" s="45">
        <v>2</v>
      </c>
      <c r="AX33" s="45">
        <v>1</v>
      </c>
      <c r="AY33" s="44">
        <v>3</v>
      </c>
      <c r="AZ33" s="45">
        <v>1</v>
      </c>
      <c r="BA33" s="45">
        <v>4</v>
      </c>
      <c r="BB33" s="32" t="s">
        <v>23</v>
      </c>
      <c r="BC33" s="44" t="s">
        <v>23</v>
      </c>
      <c r="BD33" s="44" t="s">
        <v>23</v>
      </c>
      <c r="BE33" s="44" t="s">
        <v>23</v>
      </c>
      <c r="BF33" s="44">
        <v>0</v>
      </c>
      <c r="BG33" s="44" t="s">
        <v>23</v>
      </c>
      <c r="BH33" s="44">
        <v>0</v>
      </c>
      <c r="BI33" s="44">
        <v>0</v>
      </c>
      <c r="BJ33" s="29"/>
      <c r="BK33" s="44">
        <v>33</v>
      </c>
      <c r="BL33" s="44">
        <v>90</v>
      </c>
      <c r="BM33" s="44">
        <v>34</v>
      </c>
      <c r="BN33" s="44">
        <v>157</v>
      </c>
      <c r="BO33" s="44">
        <v>153</v>
      </c>
      <c r="BP33" s="44">
        <v>310</v>
      </c>
      <c r="BQ33" s="29"/>
      <c r="BR33" s="46">
        <v>33</v>
      </c>
      <c r="BS33" s="46">
        <v>90</v>
      </c>
      <c r="BT33" s="46">
        <v>34</v>
      </c>
      <c r="BU33" s="46">
        <v>157</v>
      </c>
      <c r="BV33" s="46">
        <v>153</v>
      </c>
      <c r="BW33" s="46">
        <v>310</v>
      </c>
      <c r="BX33" s="47"/>
      <c r="BY33" s="48">
        <v>0</v>
      </c>
      <c r="BZ33" s="48">
        <v>0</v>
      </c>
      <c r="CA33" s="48">
        <v>0</v>
      </c>
      <c r="CB33" s="48">
        <v>0</v>
      </c>
      <c r="CC33" s="48">
        <v>0</v>
      </c>
      <c r="CD33" s="48">
        <v>0</v>
      </c>
      <c r="CF33" s="38">
        <v>0</v>
      </c>
      <c r="CG33" s="38">
        <v>0</v>
      </c>
      <c r="CH33" s="38">
        <v>0</v>
      </c>
      <c r="CI33" s="38">
        <v>0</v>
      </c>
      <c r="CJ33" s="38">
        <v>0</v>
      </c>
      <c r="CK33" s="38">
        <v>0</v>
      </c>
      <c r="CL33" s="29">
        <v>290</v>
      </c>
    </row>
    <row r="34" spans="1:90" ht="15.95" hidden="1" customHeight="1" x14ac:dyDescent="0.2">
      <c r="A34" s="36" t="e">
        <f>VLOOKUP(B34,Ведомость!$B$8:$I$225,8,0)</f>
        <v>#N/A</v>
      </c>
      <c r="B34" s="30" t="s">
        <v>202</v>
      </c>
      <c r="C34" s="37">
        <v>31</v>
      </c>
      <c r="D34" s="38" t="s">
        <v>31</v>
      </c>
      <c r="E34" s="39">
        <v>18</v>
      </c>
      <c r="F34" s="40">
        <v>7</v>
      </c>
      <c r="G34" s="39">
        <v>2</v>
      </c>
      <c r="H34" s="41">
        <v>2.9</v>
      </c>
      <c r="I34" s="42">
        <v>16754</v>
      </c>
      <c r="J34" s="41">
        <v>3.5700000000000003</v>
      </c>
      <c r="K34" s="41">
        <v>1.05</v>
      </c>
      <c r="L34" s="41">
        <v>1.1299999999999999</v>
      </c>
      <c r="M34" s="41">
        <v>0</v>
      </c>
      <c r="N34" s="41">
        <v>3.39</v>
      </c>
      <c r="O34" s="43">
        <v>59811.78</v>
      </c>
      <c r="P34" s="43">
        <v>43057.78</v>
      </c>
      <c r="Q34" s="42">
        <v>482</v>
      </c>
      <c r="R34" s="32" t="s">
        <v>129</v>
      </c>
      <c r="S34" s="41" t="s">
        <v>22</v>
      </c>
      <c r="T34" s="43">
        <v>124.09082987551868</v>
      </c>
      <c r="U34" s="42">
        <v>43057.78</v>
      </c>
      <c r="V34" s="38">
        <v>0.7</v>
      </c>
      <c r="W34" s="38">
        <v>554.77</v>
      </c>
      <c r="X34" s="32" t="s">
        <v>63</v>
      </c>
      <c r="Y34" s="36"/>
      <c r="Z34" s="32" t="s">
        <v>22</v>
      </c>
      <c r="AA34" s="44">
        <v>135</v>
      </c>
      <c r="AB34" s="44">
        <v>80</v>
      </c>
      <c r="AC34" s="44">
        <v>4</v>
      </c>
      <c r="AD34" s="44">
        <v>219</v>
      </c>
      <c r="AE34" s="44">
        <v>114</v>
      </c>
      <c r="AF34" s="44">
        <v>333</v>
      </c>
      <c r="AG34" s="32" t="s">
        <v>25</v>
      </c>
      <c r="AH34" s="44">
        <v>13</v>
      </c>
      <c r="AI34" s="44">
        <v>41</v>
      </c>
      <c r="AJ34" s="45">
        <v>6</v>
      </c>
      <c r="AK34" s="45">
        <v>60</v>
      </c>
      <c r="AL34" s="45">
        <v>62</v>
      </c>
      <c r="AM34" s="45">
        <v>122</v>
      </c>
      <c r="AN34" s="32" t="s">
        <v>24</v>
      </c>
      <c r="AO34" s="45" t="s">
        <v>23</v>
      </c>
      <c r="AP34" s="45">
        <v>6</v>
      </c>
      <c r="AQ34" s="45">
        <v>11</v>
      </c>
      <c r="AR34" s="45">
        <v>17</v>
      </c>
      <c r="AS34" s="45">
        <v>10</v>
      </c>
      <c r="AT34" s="45">
        <v>27</v>
      </c>
      <c r="AU34" s="32" t="s">
        <v>23</v>
      </c>
      <c r="AV34" s="45" t="s">
        <v>23</v>
      </c>
      <c r="AW34" s="45" t="s">
        <v>23</v>
      </c>
      <c r="AX34" s="45" t="s">
        <v>23</v>
      </c>
      <c r="AY34" s="44">
        <v>0</v>
      </c>
      <c r="AZ34" s="45" t="s">
        <v>23</v>
      </c>
      <c r="BA34" s="45">
        <v>0</v>
      </c>
      <c r="BB34" s="32" t="s">
        <v>23</v>
      </c>
      <c r="BC34" s="44" t="s">
        <v>23</v>
      </c>
      <c r="BD34" s="44" t="s">
        <v>23</v>
      </c>
      <c r="BE34" s="44" t="s">
        <v>23</v>
      </c>
      <c r="BF34" s="44">
        <v>0</v>
      </c>
      <c r="BG34" s="44" t="s">
        <v>23</v>
      </c>
      <c r="BH34" s="44">
        <v>0</v>
      </c>
      <c r="BI34" s="44">
        <v>0</v>
      </c>
      <c r="BJ34" s="29"/>
      <c r="BK34" s="44">
        <v>148</v>
      </c>
      <c r="BL34" s="44">
        <v>127</v>
      </c>
      <c r="BM34" s="44">
        <v>21</v>
      </c>
      <c r="BN34" s="44">
        <v>296</v>
      </c>
      <c r="BO34" s="44">
        <v>186</v>
      </c>
      <c r="BP34" s="44">
        <v>482</v>
      </c>
      <c r="BQ34" s="29"/>
      <c r="BR34" s="46">
        <v>148</v>
      </c>
      <c r="BS34" s="46">
        <v>127</v>
      </c>
      <c r="BT34" s="46">
        <v>21</v>
      </c>
      <c r="BU34" s="46">
        <v>296</v>
      </c>
      <c r="BV34" s="46">
        <v>186</v>
      </c>
      <c r="BW34" s="46">
        <v>482</v>
      </c>
      <c r="BX34" s="47"/>
      <c r="BY34" s="48">
        <v>0</v>
      </c>
      <c r="BZ34" s="48">
        <v>0</v>
      </c>
      <c r="CA34" s="48">
        <v>0</v>
      </c>
      <c r="CB34" s="48">
        <v>0</v>
      </c>
      <c r="CC34" s="48">
        <v>0</v>
      </c>
      <c r="CD34" s="48">
        <v>0</v>
      </c>
      <c r="CF34" s="38">
        <v>0</v>
      </c>
      <c r="CG34" s="38">
        <v>0</v>
      </c>
      <c r="CH34" s="38">
        <v>0</v>
      </c>
      <c r="CI34" s="38">
        <v>0</v>
      </c>
      <c r="CJ34" s="38">
        <v>0</v>
      </c>
      <c r="CK34" s="38">
        <v>0</v>
      </c>
      <c r="CL34" s="29">
        <v>300</v>
      </c>
    </row>
    <row r="35" spans="1:90" ht="15.95" hidden="1" customHeight="1" x14ac:dyDescent="0.2">
      <c r="A35" s="36" t="e">
        <f>VLOOKUP(B35,Ведомость!$B$8:$I$225,8,0)</f>
        <v>#N/A</v>
      </c>
      <c r="B35" s="30" t="s">
        <v>203</v>
      </c>
      <c r="C35" s="37">
        <v>32</v>
      </c>
      <c r="D35" s="38" t="s">
        <v>31</v>
      </c>
      <c r="E35" s="39">
        <v>23</v>
      </c>
      <c r="F35" s="40">
        <v>5</v>
      </c>
      <c r="G35" s="39">
        <v>1</v>
      </c>
      <c r="H35" s="41">
        <v>2.2999999999999998</v>
      </c>
      <c r="I35" s="42">
        <v>6970</v>
      </c>
      <c r="J35" s="41">
        <v>5.96</v>
      </c>
      <c r="K35" s="41">
        <v>1.0900000000000001</v>
      </c>
      <c r="L35" s="41">
        <v>1.32</v>
      </c>
      <c r="M35" s="41">
        <v>0</v>
      </c>
      <c r="N35" s="41">
        <v>5.55</v>
      </c>
      <c r="O35" s="43">
        <v>41541.199999999997</v>
      </c>
      <c r="P35" s="43">
        <v>34571.199999999997</v>
      </c>
      <c r="Q35" s="42">
        <v>342</v>
      </c>
      <c r="R35" s="32" t="s">
        <v>129</v>
      </c>
      <c r="S35" s="41" t="s">
        <v>22</v>
      </c>
      <c r="T35" s="43">
        <v>121.46549707602338</v>
      </c>
      <c r="U35" s="42">
        <v>34571.199999999997</v>
      </c>
      <c r="V35" s="38">
        <v>0.7</v>
      </c>
      <c r="W35" s="38">
        <v>439.99</v>
      </c>
      <c r="X35" s="32" t="s">
        <v>63</v>
      </c>
      <c r="Y35" s="36"/>
      <c r="Z35" s="32" t="s">
        <v>22</v>
      </c>
      <c r="AA35" s="44">
        <v>79</v>
      </c>
      <c r="AB35" s="44">
        <v>95</v>
      </c>
      <c r="AC35" s="44">
        <v>9</v>
      </c>
      <c r="AD35" s="44">
        <v>183</v>
      </c>
      <c r="AE35" s="44">
        <v>148</v>
      </c>
      <c r="AF35" s="44">
        <v>331</v>
      </c>
      <c r="AG35" s="32" t="s">
        <v>24</v>
      </c>
      <c r="AH35" s="44" t="s">
        <v>23</v>
      </c>
      <c r="AI35" s="44">
        <v>1</v>
      </c>
      <c r="AJ35" s="45">
        <v>2</v>
      </c>
      <c r="AK35" s="45">
        <v>3</v>
      </c>
      <c r="AL35" s="45">
        <v>4</v>
      </c>
      <c r="AM35" s="45">
        <v>7</v>
      </c>
      <c r="AN35" s="32" t="s">
        <v>25</v>
      </c>
      <c r="AO35" s="45" t="s">
        <v>23</v>
      </c>
      <c r="AP35" s="45">
        <v>1</v>
      </c>
      <c r="AQ35" s="45">
        <v>1</v>
      </c>
      <c r="AR35" s="45">
        <v>2</v>
      </c>
      <c r="AS35" s="45">
        <v>2</v>
      </c>
      <c r="AT35" s="45">
        <v>4</v>
      </c>
      <c r="AU35" s="32" t="s">
        <v>23</v>
      </c>
      <c r="AV35" s="45" t="s">
        <v>23</v>
      </c>
      <c r="AW35" s="45" t="s">
        <v>23</v>
      </c>
      <c r="AX35" s="45" t="s">
        <v>23</v>
      </c>
      <c r="AY35" s="44">
        <v>0</v>
      </c>
      <c r="AZ35" s="45" t="s">
        <v>23</v>
      </c>
      <c r="BA35" s="45">
        <v>0</v>
      </c>
      <c r="BB35" s="32" t="s">
        <v>23</v>
      </c>
      <c r="BC35" s="44" t="s">
        <v>23</v>
      </c>
      <c r="BD35" s="44" t="s">
        <v>23</v>
      </c>
      <c r="BE35" s="44" t="s">
        <v>23</v>
      </c>
      <c r="BF35" s="44">
        <v>0</v>
      </c>
      <c r="BG35" s="44" t="s">
        <v>23</v>
      </c>
      <c r="BH35" s="44">
        <v>0</v>
      </c>
      <c r="BI35" s="44">
        <v>0</v>
      </c>
      <c r="BJ35" s="29"/>
      <c r="BK35" s="44">
        <v>79</v>
      </c>
      <c r="BL35" s="44">
        <v>97</v>
      </c>
      <c r="BM35" s="44">
        <v>12</v>
      </c>
      <c r="BN35" s="44">
        <v>188</v>
      </c>
      <c r="BO35" s="44">
        <v>154</v>
      </c>
      <c r="BP35" s="44">
        <v>342</v>
      </c>
      <c r="BQ35" s="29"/>
      <c r="BR35" s="46">
        <v>79</v>
      </c>
      <c r="BS35" s="46">
        <v>97</v>
      </c>
      <c r="BT35" s="46">
        <v>12</v>
      </c>
      <c r="BU35" s="46">
        <v>188</v>
      </c>
      <c r="BV35" s="46">
        <v>154</v>
      </c>
      <c r="BW35" s="46">
        <v>342</v>
      </c>
      <c r="BX35" s="47"/>
      <c r="BY35" s="48">
        <v>0</v>
      </c>
      <c r="BZ35" s="48">
        <v>0</v>
      </c>
      <c r="CA35" s="48">
        <v>0</v>
      </c>
      <c r="CB35" s="48">
        <v>0</v>
      </c>
      <c r="CC35" s="48">
        <v>0</v>
      </c>
      <c r="CD35" s="48">
        <v>0</v>
      </c>
      <c r="CF35" s="38">
        <v>0</v>
      </c>
      <c r="CG35" s="38">
        <v>0</v>
      </c>
      <c r="CH35" s="38">
        <v>0</v>
      </c>
      <c r="CI35" s="38">
        <v>0</v>
      </c>
      <c r="CJ35" s="38">
        <v>0</v>
      </c>
      <c r="CK35" s="38">
        <v>0</v>
      </c>
      <c r="CL35" s="29">
        <v>310</v>
      </c>
    </row>
    <row r="36" spans="1:90" ht="15.95" customHeight="1" x14ac:dyDescent="0.2">
      <c r="A36" s="36">
        <f>VLOOKUP(B36,Ведомость!$B$8:$I$225,8,0)</f>
        <v>5.3</v>
      </c>
      <c r="B36" s="30" t="s">
        <v>204</v>
      </c>
      <c r="C36" s="37">
        <v>33</v>
      </c>
      <c r="D36" s="38" t="s">
        <v>31</v>
      </c>
      <c r="E36" s="39">
        <v>25</v>
      </c>
      <c r="F36" s="40">
        <v>1</v>
      </c>
      <c r="G36" s="39">
        <v>1</v>
      </c>
      <c r="H36" s="41">
        <v>5.3</v>
      </c>
      <c r="I36" s="42">
        <v>12350</v>
      </c>
      <c r="J36" s="41">
        <v>7.370000000000001</v>
      </c>
      <c r="K36" s="41">
        <v>1.1100000000000001</v>
      </c>
      <c r="L36" s="41">
        <v>1.34</v>
      </c>
      <c r="M36" s="41">
        <v>0</v>
      </c>
      <c r="N36" s="41">
        <v>6.92</v>
      </c>
      <c r="O36" s="43">
        <v>91019.5</v>
      </c>
      <c r="P36" s="43">
        <v>78669.5</v>
      </c>
      <c r="Q36" s="42">
        <v>519</v>
      </c>
      <c r="R36" s="32" t="s">
        <v>129</v>
      </c>
      <c r="S36" s="41" t="s">
        <v>22</v>
      </c>
      <c r="T36" s="43">
        <v>175.37475915221583</v>
      </c>
      <c r="U36" s="42">
        <v>78669.5</v>
      </c>
      <c r="V36" s="38">
        <v>1.3</v>
      </c>
      <c r="W36" s="38">
        <v>1013.89</v>
      </c>
      <c r="X36" s="32" t="s">
        <v>63</v>
      </c>
      <c r="Y36" s="36"/>
      <c r="Z36" s="32" t="s">
        <v>22</v>
      </c>
      <c r="AA36" s="44">
        <v>135</v>
      </c>
      <c r="AB36" s="44">
        <v>142</v>
      </c>
      <c r="AC36" s="44">
        <v>5</v>
      </c>
      <c r="AD36" s="44">
        <v>282</v>
      </c>
      <c r="AE36" s="44">
        <v>173</v>
      </c>
      <c r="AF36" s="44">
        <v>455</v>
      </c>
      <c r="AG36" s="32" t="s">
        <v>25</v>
      </c>
      <c r="AH36" s="44" t="s">
        <v>23</v>
      </c>
      <c r="AI36" s="44">
        <v>13</v>
      </c>
      <c r="AJ36" s="45">
        <v>3</v>
      </c>
      <c r="AK36" s="45">
        <v>16</v>
      </c>
      <c r="AL36" s="45">
        <v>24</v>
      </c>
      <c r="AM36" s="45">
        <v>40</v>
      </c>
      <c r="AN36" s="32" t="s">
        <v>24</v>
      </c>
      <c r="AO36" s="45">
        <v>2</v>
      </c>
      <c r="AP36" s="45">
        <v>7</v>
      </c>
      <c r="AQ36" s="45">
        <v>7</v>
      </c>
      <c r="AR36" s="45">
        <v>16</v>
      </c>
      <c r="AS36" s="45">
        <v>8</v>
      </c>
      <c r="AT36" s="45">
        <v>24</v>
      </c>
      <c r="AU36" s="32" t="s">
        <v>23</v>
      </c>
      <c r="AV36" s="45" t="s">
        <v>23</v>
      </c>
      <c r="AW36" s="45" t="s">
        <v>23</v>
      </c>
      <c r="AX36" s="45" t="s">
        <v>23</v>
      </c>
      <c r="AY36" s="44">
        <v>0</v>
      </c>
      <c r="AZ36" s="45" t="s">
        <v>23</v>
      </c>
      <c r="BA36" s="45">
        <v>0</v>
      </c>
      <c r="BB36" s="32" t="s">
        <v>23</v>
      </c>
      <c r="BC36" s="44" t="s">
        <v>23</v>
      </c>
      <c r="BD36" s="44" t="s">
        <v>23</v>
      </c>
      <c r="BE36" s="44" t="s">
        <v>23</v>
      </c>
      <c r="BF36" s="44">
        <v>0</v>
      </c>
      <c r="BG36" s="44" t="s">
        <v>23</v>
      </c>
      <c r="BH36" s="44">
        <v>0</v>
      </c>
      <c r="BI36" s="44">
        <v>0</v>
      </c>
      <c r="BJ36" s="29"/>
      <c r="BK36" s="44">
        <v>137</v>
      </c>
      <c r="BL36" s="44">
        <v>162</v>
      </c>
      <c r="BM36" s="44">
        <v>15</v>
      </c>
      <c r="BN36" s="44">
        <v>314</v>
      </c>
      <c r="BO36" s="44">
        <v>205</v>
      </c>
      <c r="BP36" s="44">
        <v>519</v>
      </c>
      <c r="BQ36" s="29"/>
      <c r="BR36" s="46">
        <v>137</v>
      </c>
      <c r="BS36" s="46">
        <v>162</v>
      </c>
      <c r="BT36" s="46">
        <v>15</v>
      </c>
      <c r="BU36" s="46">
        <v>314</v>
      </c>
      <c r="BV36" s="46">
        <v>205</v>
      </c>
      <c r="BW36" s="46">
        <v>519</v>
      </c>
      <c r="BX36" s="47"/>
      <c r="BY36" s="48">
        <v>0</v>
      </c>
      <c r="BZ36" s="48">
        <v>0</v>
      </c>
      <c r="CA36" s="48">
        <v>0</v>
      </c>
      <c r="CB36" s="48">
        <v>0</v>
      </c>
      <c r="CC36" s="48">
        <v>0</v>
      </c>
      <c r="CD36" s="48">
        <v>0</v>
      </c>
      <c r="CF36" s="38">
        <v>0</v>
      </c>
      <c r="CG36" s="38">
        <v>0</v>
      </c>
      <c r="CH36" s="38">
        <v>0</v>
      </c>
      <c r="CI36" s="38">
        <v>0</v>
      </c>
      <c r="CJ36" s="38">
        <v>0</v>
      </c>
      <c r="CK36" s="38">
        <v>0</v>
      </c>
      <c r="CL36" s="29">
        <v>320</v>
      </c>
    </row>
    <row r="37" spans="1:90" ht="15.95" hidden="1" customHeight="1" x14ac:dyDescent="0.2">
      <c r="A37" s="36" t="e">
        <f>VLOOKUP(B37,Ведомость!$B$8:$I$225,8,0)</f>
        <v>#N/A</v>
      </c>
      <c r="B37" s="30" t="s">
        <v>205</v>
      </c>
      <c r="C37" s="37">
        <v>34</v>
      </c>
      <c r="D37" s="38" t="s">
        <v>31</v>
      </c>
      <c r="E37" s="39">
        <v>28</v>
      </c>
      <c r="F37" s="40">
        <v>20</v>
      </c>
      <c r="G37" s="39">
        <v>1</v>
      </c>
      <c r="H37" s="41">
        <v>2.1</v>
      </c>
      <c r="I37" s="42">
        <v>7431</v>
      </c>
      <c r="J37" s="41">
        <v>5.23</v>
      </c>
      <c r="K37" s="41">
        <v>1.07</v>
      </c>
      <c r="L37" s="41">
        <v>1.26</v>
      </c>
      <c r="M37" s="41">
        <v>0</v>
      </c>
      <c r="N37" s="41">
        <v>4.9000000000000004</v>
      </c>
      <c r="O37" s="43">
        <v>38864.129999999997</v>
      </c>
      <c r="P37" s="43">
        <v>31433.129999999997</v>
      </c>
      <c r="Q37" s="42">
        <v>288</v>
      </c>
      <c r="R37" s="32" t="s">
        <v>129</v>
      </c>
      <c r="S37" s="41" t="s">
        <v>22</v>
      </c>
      <c r="T37" s="43">
        <v>134.94489583333336</v>
      </c>
      <c r="U37" s="42">
        <v>31433.129999999997</v>
      </c>
      <c r="V37" s="38">
        <v>0.6</v>
      </c>
      <c r="W37" s="38">
        <v>401.73</v>
      </c>
      <c r="X37" s="32" t="s">
        <v>63</v>
      </c>
      <c r="Y37" s="36"/>
      <c r="Z37" s="32" t="s">
        <v>22</v>
      </c>
      <c r="AA37" s="44">
        <v>53</v>
      </c>
      <c r="AB37" s="44">
        <v>76</v>
      </c>
      <c r="AC37" s="44">
        <v>5</v>
      </c>
      <c r="AD37" s="44">
        <v>134</v>
      </c>
      <c r="AE37" s="44">
        <v>114</v>
      </c>
      <c r="AF37" s="44">
        <v>248</v>
      </c>
      <c r="AG37" s="32" t="s">
        <v>24</v>
      </c>
      <c r="AH37" s="44" t="s">
        <v>23</v>
      </c>
      <c r="AI37" s="44">
        <v>10</v>
      </c>
      <c r="AJ37" s="45">
        <v>4</v>
      </c>
      <c r="AK37" s="45">
        <v>14</v>
      </c>
      <c r="AL37" s="45">
        <v>9</v>
      </c>
      <c r="AM37" s="45">
        <v>23</v>
      </c>
      <c r="AN37" s="32" t="s">
        <v>25</v>
      </c>
      <c r="AO37" s="45" t="s">
        <v>23</v>
      </c>
      <c r="AP37" s="45">
        <v>7</v>
      </c>
      <c r="AQ37" s="45">
        <v>2</v>
      </c>
      <c r="AR37" s="45">
        <v>9</v>
      </c>
      <c r="AS37" s="45">
        <v>8</v>
      </c>
      <c r="AT37" s="45">
        <v>17</v>
      </c>
      <c r="AU37" s="32" t="s">
        <v>23</v>
      </c>
      <c r="AV37" s="45" t="s">
        <v>23</v>
      </c>
      <c r="AW37" s="45" t="s">
        <v>23</v>
      </c>
      <c r="AX37" s="45" t="s">
        <v>23</v>
      </c>
      <c r="AY37" s="44">
        <v>0</v>
      </c>
      <c r="AZ37" s="45" t="s">
        <v>23</v>
      </c>
      <c r="BA37" s="45">
        <v>0</v>
      </c>
      <c r="BB37" s="32" t="s">
        <v>23</v>
      </c>
      <c r="BC37" s="44" t="s">
        <v>23</v>
      </c>
      <c r="BD37" s="44" t="s">
        <v>23</v>
      </c>
      <c r="BE37" s="44" t="s">
        <v>23</v>
      </c>
      <c r="BF37" s="44">
        <v>0</v>
      </c>
      <c r="BG37" s="44" t="s">
        <v>23</v>
      </c>
      <c r="BH37" s="44">
        <v>0</v>
      </c>
      <c r="BI37" s="44">
        <v>0</v>
      </c>
      <c r="BJ37" s="29"/>
      <c r="BK37" s="44">
        <v>53</v>
      </c>
      <c r="BL37" s="44">
        <v>93</v>
      </c>
      <c r="BM37" s="44">
        <v>11</v>
      </c>
      <c r="BN37" s="44">
        <v>157</v>
      </c>
      <c r="BO37" s="44">
        <v>131</v>
      </c>
      <c r="BP37" s="44">
        <v>288</v>
      </c>
      <c r="BQ37" s="29"/>
      <c r="BR37" s="46">
        <v>53</v>
      </c>
      <c r="BS37" s="46">
        <v>93</v>
      </c>
      <c r="BT37" s="46">
        <v>11</v>
      </c>
      <c r="BU37" s="46">
        <v>157</v>
      </c>
      <c r="BV37" s="46">
        <v>131</v>
      </c>
      <c r="BW37" s="46">
        <v>288</v>
      </c>
      <c r="BX37" s="47"/>
      <c r="BY37" s="48">
        <v>0</v>
      </c>
      <c r="BZ37" s="48">
        <v>0</v>
      </c>
      <c r="CA37" s="48">
        <v>0</v>
      </c>
      <c r="CB37" s="48">
        <v>0</v>
      </c>
      <c r="CC37" s="48">
        <v>0</v>
      </c>
      <c r="CD37" s="48">
        <v>0</v>
      </c>
      <c r="CF37" s="38">
        <v>0</v>
      </c>
      <c r="CG37" s="38">
        <v>0</v>
      </c>
      <c r="CH37" s="38">
        <v>0</v>
      </c>
      <c r="CI37" s="38">
        <v>0</v>
      </c>
      <c r="CJ37" s="38">
        <v>0</v>
      </c>
      <c r="CK37" s="38">
        <v>0</v>
      </c>
      <c r="CL37" s="29">
        <v>330</v>
      </c>
    </row>
    <row r="38" spans="1:90" ht="15.95" customHeight="1" x14ac:dyDescent="0.2">
      <c r="A38" s="36">
        <f>VLOOKUP(B38,Ведомость!$B$8:$I$225,8,0)</f>
        <v>5</v>
      </c>
      <c r="B38" s="30" t="s">
        <v>206</v>
      </c>
      <c r="C38" s="37">
        <v>35</v>
      </c>
      <c r="D38" s="38" t="s">
        <v>31</v>
      </c>
      <c r="E38" s="39">
        <v>30</v>
      </c>
      <c r="F38" s="40">
        <v>7</v>
      </c>
      <c r="G38" s="39">
        <v>1</v>
      </c>
      <c r="H38" s="41">
        <v>5</v>
      </c>
      <c r="I38" s="42">
        <v>56150</v>
      </c>
      <c r="J38" s="41">
        <v>2.3000000000000007</v>
      </c>
      <c r="K38" s="41">
        <v>1.02</v>
      </c>
      <c r="L38" s="41">
        <v>1.05</v>
      </c>
      <c r="M38" s="41">
        <v>0</v>
      </c>
      <c r="N38" s="41">
        <v>2.23</v>
      </c>
      <c r="O38" s="43">
        <v>129145</v>
      </c>
      <c r="P38" s="43">
        <v>72995</v>
      </c>
      <c r="Q38" s="42">
        <v>831</v>
      </c>
      <c r="R38" s="32" t="s">
        <v>129</v>
      </c>
      <c r="S38" s="41" t="s">
        <v>22</v>
      </c>
      <c r="T38" s="43">
        <v>155.40914560770162</v>
      </c>
      <c r="U38" s="42">
        <v>72995</v>
      </c>
      <c r="V38" s="38">
        <v>0.9</v>
      </c>
      <c r="W38" s="38">
        <v>956.5</v>
      </c>
      <c r="X38" s="32" t="s">
        <v>66</v>
      </c>
      <c r="Y38" s="36"/>
      <c r="Z38" s="32" t="s">
        <v>22</v>
      </c>
      <c r="AA38" s="44">
        <v>132</v>
      </c>
      <c r="AB38" s="44">
        <v>157</v>
      </c>
      <c r="AC38" s="44">
        <v>11</v>
      </c>
      <c r="AD38" s="44">
        <v>300</v>
      </c>
      <c r="AE38" s="44">
        <v>289</v>
      </c>
      <c r="AF38" s="44">
        <v>589</v>
      </c>
      <c r="AG38" s="32" t="s">
        <v>25</v>
      </c>
      <c r="AH38" s="44">
        <v>1</v>
      </c>
      <c r="AI38" s="44">
        <v>63</v>
      </c>
      <c r="AJ38" s="45">
        <v>11</v>
      </c>
      <c r="AK38" s="45">
        <v>75</v>
      </c>
      <c r="AL38" s="45">
        <v>55</v>
      </c>
      <c r="AM38" s="45">
        <v>130</v>
      </c>
      <c r="AN38" s="32" t="s">
        <v>24</v>
      </c>
      <c r="AO38" s="45">
        <v>7</v>
      </c>
      <c r="AP38" s="45">
        <v>23</v>
      </c>
      <c r="AQ38" s="45">
        <v>6</v>
      </c>
      <c r="AR38" s="45">
        <v>36</v>
      </c>
      <c r="AS38" s="45">
        <v>43</v>
      </c>
      <c r="AT38" s="45">
        <v>79</v>
      </c>
      <c r="AU38" s="32" t="s">
        <v>37</v>
      </c>
      <c r="AV38" s="45" t="s">
        <v>23</v>
      </c>
      <c r="AW38" s="45">
        <v>24</v>
      </c>
      <c r="AX38" s="45">
        <v>1</v>
      </c>
      <c r="AY38" s="44">
        <v>25</v>
      </c>
      <c r="AZ38" s="45">
        <v>4</v>
      </c>
      <c r="BA38" s="45">
        <v>29</v>
      </c>
      <c r="BB38" s="32" t="s">
        <v>29</v>
      </c>
      <c r="BC38" s="44" t="s">
        <v>23</v>
      </c>
      <c r="BD38" s="44">
        <v>1</v>
      </c>
      <c r="BE38" s="44">
        <v>1</v>
      </c>
      <c r="BF38" s="44">
        <v>2</v>
      </c>
      <c r="BG38" s="44">
        <v>2</v>
      </c>
      <c r="BH38" s="44">
        <v>4</v>
      </c>
      <c r="BI38" s="44">
        <v>0</v>
      </c>
      <c r="BJ38" s="29"/>
      <c r="BK38" s="44">
        <v>140</v>
      </c>
      <c r="BL38" s="44">
        <v>268</v>
      </c>
      <c r="BM38" s="44">
        <v>30</v>
      </c>
      <c r="BN38" s="44">
        <v>438</v>
      </c>
      <c r="BO38" s="44">
        <v>393</v>
      </c>
      <c r="BP38" s="44">
        <v>831</v>
      </c>
      <c r="BQ38" s="29"/>
      <c r="BR38" s="46">
        <v>140</v>
      </c>
      <c r="BS38" s="46">
        <v>268</v>
      </c>
      <c r="BT38" s="46">
        <v>30</v>
      </c>
      <c r="BU38" s="46">
        <v>438</v>
      </c>
      <c r="BV38" s="46">
        <v>393</v>
      </c>
      <c r="BW38" s="46">
        <v>831</v>
      </c>
      <c r="BX38" s="47"/>
      <c r="BY38" s="48">
        <v>0</v>
      </c>
      <c r="BZ38" s="48">
        <v>0</v>
      </c>
      <c r="CA38" s="48">
        <v>0</v>
      </c>
      <c r="CB38" s="48">
        <v>0</v>
      </c>
      <c r="CC38" s="48">
        <v>0</v>
      </c>
      <c r="CD38" s="48">
        <v>0</v>
      </c>
      <c r="CF38" s="38">
        <v>0</v>
      </c>
      <c r="CG38" s="38">
        <v>0</v>
      </c>
      <c r="CH38" s="38">
        <v>0</v>
      </c>
      <c r="CI38" s="38">
        <v>0</v>
      </c>
      <c r="CJ38" s="38">
        <v>0</v>
      </c>
      <c r="CK38" s="38">
        <v>0</v>
      </c>
      <c r="CL38" s="29">
        <v>340</v>
      </c>
    </row>
    <row r="39" spans="1:90" ht="15.95" hidden="1" customHeight="1" x14ac:dyDescent="0.2">
      <c r="A39" s="36" t="e">
        <f>VLOOKUP(B39,Ведомость!$B$8:$I$225,8,0)</f>
        <v>#N/A</v>
      </c>
      <c r="B39" s="30" t="s">
        <v>207</v>
      </c>
      <c r="C39" s="37">
        <v>36</v>
      </c>
      <c r="D39" s="38" t="s">
        <v>31</v>
      </c>
      <c r="E39" s="39">
        <v>62</v>
      </c>
      <c r="F39" s="40">
        <v>22</v>
      </c>
      <c r="G39" s="39">
        <v>1</v>
      </c>
      <c r="H39" s="41">
        <v>2</v>
      </c>
      <c r="I39" s="42">
        <v>15547</v>
      </c>
      <c r="J39" s="41">
        <v>2.92</v>
      </c>
      <c r="K39" s="41">
        <v>1.03</v>
      </c>
      <c r="L39" s="41">
        <v>1.1200000000000001</v>
      </c>
      <c r="M39" s="41">
        <v>0</v>
      </c>
      <c r="N39" s="41">
        <v>2.77</v>
      </c>
      <c r="O39" s="43">
        <v>45397.24</v>
      </c>
      <c r="P39" s="43">
        <v>29850.239999999998</v>
      </c>
      <c r="Q39" s="42">
        <v>348</v>
      </c>
      <c r="R39" s="32" t="s">
        <v>129</v>
      </c>
      <c r="S39" s="41" t="s">
        <v>22</v>
      </c>
      <c r="T39" s="43">
        <v>130.45183908045976</v>
      </c>
      <c r="U39" s="42">
        <v>29850.239999999998</v>
      </c>
      <c r="V39" s="38">
        <v>0.6</v>
      </c>
      <c r="W39" s="38">
        <v>382.6</v>
      </c>
      <c r="X39" s="32" t="s">
        <v>68</v>
      </c>
      <c r="Y39" s="36"/>
      <c r="Z39" s="32" t="s">
        <v>22</v>
      </c>
      <c r="AA39" s="44">
        <v>119</v>
      </c>
      <c r="AB39" s="44">
        <v>44</v>
      </c>
      <c r="AC39" s="44">
        <v>2</v>
      </c>
      <c r="AD39" s="44">
        <v>165</v>
      </c>
      <c r="AE39" s="44">
        <v>92</v>
      </c>
      <c r="AF39" s="44">
        <v>257</v>
      </c>
      <c r="AG39" s="32" t="s">
        <v>25</v>
      </c>
      <c r="AH39" s="44" t="s">
        <v>23</v>
      </c>
      <c r="AI39" s="44">
        <v>15</v>
      </c>
      <c r="AJ39" s="45">
        <v>5</v>
      </c>
      <c r="AK39" s="45">
        <v>20</v>
      </c>
      <c r="AL39" s="45">
        <v>29</v>
      </c>
      <c r="AM39" s="45">
        <v>49</v>
      </c>
      <c r="AN39" s="32" t="s">
        <v>24</v>
      </c>
      <c r="AO39" s="45">
        <v>6</v>
      </c>
      <c r="AP39" s="45">
        <v>13</v>
      </c>
      <c r="AQ39" s="45">
        <v>4</v>
      </c>
      <c r="AR39" s="45">
        <v>23</v>
      </c>
      <c r="AS39" s="45">
        <v>13</v>
      </c>
      <c r="AT39" s="45">
        <v>36</v>
      </c>
      <c r="AU39" s="32" t="s">
        <v>29</v>
      </c>
      <c r="AV39" s="45" t="s">
        <v>23</v>
      </c>
      <c r="AW39" s="45">
        <v>2</v>
      </c>
      <c r="AX39" s="45">
        <v>1</v>
      </c>
      <c r="AY39" s="44">
        <v>3</v>
      </c>
      <c r="AZ39" s="45">
        <v>3</v>
      </c>
      <c r="BA39" s="45">
        <v>6</v>
      </c>
      <c r="BB39" s="32" t="s">
        <v>23</v>
      </c>
      <c r="BC39" s="44" t="s">
        <v>23</v>
      </c>
      <c r="BD39" s="44" t="s">
        <v>23</v>
      </c>
      <c r="BE39" s="44" t="s">
        <v>23</v>
      </c>
      <c r="BF39" s="44">
        <v>0</v>
      </c>
      <c r="BG39" s="44" t="s">
        <v>23</v>
      </c>
      <c r="BH39" s="44">
        <v>0</v>
      </c>
      <c r="BI39" s="44">
        <v>0</v>
      </c>
      <c r="BJ39" s="29"/>
      <c r="BK39" s="44">
        <v>125</v>
      </c>
      <c r="BL39" s="44">
        <v>74</v>
      </c>
      <c r="BM39" s="44">
        <v>12</v>
      </c>
      <c r="BN39" s="44">
        <v>211</v>
      </c>
      <c r="BO39" s="44">
        <v>137</v>
      </c>
      <c r="BP39" s="44">
        <v>348</v>
      </c>
      <c r="BQ39" s="29"/>
      <c r="BR39" s="46">
        <v>125</v>
      </c>
      <c r="BS39" s="46">
        <v>74</v>
      </c>
      <c r="BT39" s="46">
        <v>12</v>
      </c>
      <c r="BU39" s="46">
        <v>211</v>
      </c>
      <c r="BV39" s="46">
        <v>137</v>
      </c>
      <c r="BW39" s="46">
        <v>348</v>
      </c>
      <c r="BX39" s="47"/>
      <c r="BY39" s="48">
        <v>0</v>
      </c>
      <c r="BZ39" s="48">
        <v>0</v>
      </c>
      <c r="CA39" s="48">
        <v>0</v>
      </c>
      <c r="CB39" s="48">
        <v>0</v>
      </c>
      <c r="CC39" s="48">
        <v>0</v>
      </c>
      <c r="CD39" s="48">
        <v>0</v>
      </c>
      <c r="CF39" s="38">
        <v>0</v>
      </c>
      <c r="CG39" s="38">
        <v>0</v>
      </c>
      <c r="CH39" s="38">
        <v>0</v>
      </c>
      <c r="CI39" s="38">
        <v>0</v>
      </c>
      <c r="CJ39" s="38">
        <v>0</v>
      </c>
      <c r="CK39" s="38">
        <v>0</v>
      </c>
      <c r="CL39" s="29">
        <v>350</v>
      </c>
    </row>
    <row r="40" spans="1:90" ht="15.95" hidden="1" customHeight="1" x14ac:dyDescent="0.2">
      <c r="A40" s="36" t="e">
        <f>VLOOKUP(B40,Ведомость!$B$8:$I$225,8,0)</f>
        <v>#N/A</v>
      </c>
      <c r="B40" s="30" t="s">
        <v>208</v>
      </c>
      <c r="C40" s="37">
        <v>37</v>
      </c>
      <c r="D40" s="38" t="s">
        <v>31</v>
      </c>
      <c r="E40" s="39">
        <v>62</v>
      </c>
      <c r="F40" s="40">
        <v>24</v>
      </c>
      <c r="G40" s="39">
        <v>2</v>
      </c>
      <c r="H40" s="41">
        <v>4.7</v>
      </c>
      <c r="I40" s="42">
        <v>33252</v>
      </c>
      <c r="J40" s="41">
        <v>3.1100000000000003</v>
      </c>
      <c r="K40" s="41">
        <v>1.04</v>
      </c>
      <c r="L40" s="41">
        <v>1.1200000000000001</v>
      </c>
      <c r="M40" s="41">
        <v>0</v>
      </c>
      <c r="N40" s="41">
        <v>2.95</v>
      </c>
      <c r="O40" s="43">
        <v>103413.72</v>
      </c>
      <c r="P40" s="43">
        <v>70161.72</v>
      </c>
      <c r="Q40" s="42">
        <v>906</v>
      </c>
      <c r="R40" s="32" t="s">
        <v>129</v>
      </c>
      <c r="S40" s="41" t="s">
        <v>22</v>
      </c>
      <c r="T40" s="43">
        <v>114.14317880794704</v>
      </c>
      <c r="U40" s="42">
        <v>70161.72</v>
      </c>
      <c r="V40" s="38">
        <v>1.2</v>
      </c>
      <c r="W40" s="38">
        <v>899.11000000000013</v>
      </c>
      <c r="X40" s="32" t="s">
        <v>68</v>
      </c>
      <c r="Y40" s="36"/>
      <c r="Z40" s="32" t="s">
        <v>22</v>
      </c>
      <c r="AA40" s="44">
        <v>121</v>
      </c>
      <c r="AB40" s="44">
        <v>203</v>
      </c>
      <c r="AC40" s="44" t="s">
        <v>23</v>
      </c>
      <c r="AD40" s="44">
        <v>324</v>
      </c>
      <c r="AE40" s="44">
        <v>266</v>
      </c>
      <c r="AF40" s="44">
        <v>590</v>
      </c>
      <c r="AG40" s="32" t="s">
        <v>25</v>
      </c>
      <c r="AH40" s="44" t="s">
        <v>23</v>
      </c>
      <c r="AI40" s="44">
        <v>90</v>
      </c>
      <c r="AJ40" s="45">
        <v>41</v>
      </c>
      <c r="AK40" s="45">
        <v>131</v>
      </c>
      <c r="AL40" s="45">
        <v>142</v>
      </c>
      <c r="AM40" s="45">
        <v>273</v>
      </c>
      <c r="AN40" s="32" t="s">
        <v>24</v>
      </c>
      <c r="AO40" s="45" t="s">
        <v>23</v>
      </c>
      <c r="AP40" s="45">
        <v>4</v>
      </c>
      <c r="AQ40" s="45">
        <v>11</v>
      </c>
      <c r="AR40" s="45">
        <v>15</v>
      </c>
      <c r="AS40" s="45">
        <v>11</v>
      </c>
      <c r="AT40" s="45">
        <v>26</v>
      </c>
      <c r="AU40" s="32" t="s">
        <v>29</v>
      </c>
      <c r="AV40" s="45" t="s">
        <v>23</v>
      </c>
      <c r="AW40" s="45">
        <v>3</v>
      </c>
      <c r="AX40" s="45">
        <v>2</v>
      </c>
      <c r="AY40" s="44">
        <v>5</v>
      </c>
      <c r="AZ40" s="45">
        <v>5</v>
      </c>
      <c r="BA40" s="45">
        <v>10</v>
      </c>
      <c r="BB40" s="32" t="s">
        <v>37</v>
      </c>
      <c r="BC40" s="44" t="s">
        <v>23</v>
      </c>
      <c r="BD40" s="44">
        <v>2</v>
      </c>
      <c r="BE40" s="44">
        <v>1</v>
      </c>
      <c r="BF40" s="44">
        <v>3</v>
      </c>
      <c r="BG40" s="44">
        <v>4</v>
      </c>
      <c r="BH40" s="44">
        <v>7</v>
      </c>
      <c r="BI40" s="44">
        <v>0</v>
      </c>
      <c r="BJ40" s="29"/>
      <c r="BK40" s="44">
        <v>121</v>
      </c>
      <c r="BL40" s="44">
        <v>302</v>
      </c>
      <c r="BM40" s="44">
        <v>55</v>
      </c>
      <c r="BN40" s="44">
        <v>478</v>
      </c>
      <c r="BO40" s="44">
        <v>428</v>
      </c>
      <c r="BP40" s="44">
        <v>906</v>
      </c>
      <c r="BQ40" s="29"/>
      <c r="BR40" s="46">
        <v>121</v>
      </c>
      <c r="BS40" s="46">
        <v>302</v>
      </c>
      <c r="BT40" s="46">
        <v>55</v>
      </c>
      <c r="BU40" s="46">
        <v>478</v>
      </c>
      <c r="BV40" s="46">
        <v>428</v>
      </c>
      <c r="BW40" s="46">
        <v>906</v>
      </c>
      <c r="BX40" s="47"/>
      <c r="BY40" s="48">
        <v>0</v>
      </c>
      <c r="BZ40" s="48">
        <v>0</v>
      </c>
      <c r="CA40" s="48">
        <v>0</v>
      </c>
      <c r="CB40" s="48">
        <v>0</v>
      </c>
      <c r="CC40" s="48">
        <v>0</v>
      </c>
      <c r="CD40" s="48">
        <v>0</v>
      </c>
      <c r="CF40" s="38">
        <v>0</v>
      </c>
      <c r="CG40" s="38">
        <v>0</v>
      </c>
      <c r="CH40" s="38">
        <v>0</v>
      </c>
      <c r="CI40" s="38">
        <v>0</v>
      </c>
      <c r="CJ40" s="38">
        <v>0</v>
      </c>
      <c r="CK40" s="38">
        <v>0</v>
      </c>
      <c r="CL40" s="29">
        <v>360</v>
      </c>
    </row>
    <row r="41" spans="1:90" ht="15.95" customHeight="1" x14ac:dyDescent="0.2">
      <c r="A41" s="36">
        <f>VLOOKUP(B41,Ведомость!$B$8:$I$225,8,0)</f>
        <v>7</v>
      </c>
      <c r="B41" s="30" t="s">
        <v>209</v>
      </c>
      <c r="C41" s="37">
        <v>38</v>
      </c>
      <c r="D41" s="38" t="s">
        <v>31</v>
      </c>
      <c r="E41" s="39">
        <v>63</v>
      </c>
      <c r="F41" s="40">
        <v>12</v>
      </c>
      <c r="G41" s="39">
        <v>1</v>
      </c>
      <c r="H41" s="41">
        <v>7</v>
      </c>
      <c r="I41" s="42">
        <v>52893</v>
      </c>
      <c r="J41" s="41">
        <v>2.96</v>
      </c>
      <c r="K41" s="41">
        <v>1.03</v>
      </c>
      <c r="L41" s="41">
        <v>1.1000000000000001</v>
      </c>
      <c r="M41" s="41">
        <v>0</v>
      </c>
      <c r="N41" s="41">
        <v>2.83</v>
      </c>
      <c r="O41" s="43">
        <v>156563.28</v>
      </c>
      <c r="P41" s="43">
        <v>103670.28</v>
      </c>
      <c r="Q41" s="42">
        <v>1317</v>
      </c>
      <c r="R41" s="32" t="s">
        <v>129</v>
      </c>
      <c r="S41" s="41" t="s">
        <v>22</v>
      </c>
      <c r="T41" s="43">
        <v>118.8787243735763</v>
      </c>
      <c r="U41" s="42">
        <v>103670.28</v>
      </c>
      <c r="V41" s="38">
        <v>1.6</v>
      </c>
      <c r="W41" s="38">
        <v>1339.1000000000001</v>
      </c>
      <c r="X41" s="32" t="s">
        <v>69</v>
      </c>
      <c r="Y41" s="36"/>
      <c r="Z41" s="32" t="s">
        <v>22</v>
      </c>
      <c r="AA41" s="44">
        <v>262</v>
      </c>
      <c r="AB41" s="44">
        <v>337</v>
      </c>
      <c r="AC41" s="44">
        <v>19</v>
      </c>
      <c r="AD41" s="44">
        <v>618</v>
      </c>
      <c r="AE41" s="44">
        <v>343</v>
      </c>
      <c r="AF41" s="44">
        <v>961</v>
      </c>
      <c r="AG41" s="32" t="s">
        <v>25</v>
      </c>
      <c r="AH41" s="44">
        <v>11</v>
      </c>
      <c r="AI41" s="44">
        <v>80</v>
      </c>
      <c r="AJ41" s="45">
        <v>15</v>
      </c>
      <c r="AK41" s="45">
        <v>106</v>
      </c>
      <c r="AL41" s="45">
        <v>98</v>
      </c>
      <c r="AM41" s="45">
        <v>204</v>
      </c>
      <c r="AN41" s="32" t="s">
        <v>24</v>
      </c>
      <c r="AO41" s="45">
        <v>19</v>
      </c>
      <c r="AP41" s="45">
        <v>59</v>
      </c>
      <c r="AQ41" s="45">
        <v>18</v>
      </c>
      <c r="AR41" s="45">
        <v>96</v>
      </c>
      <c r="AS41" s="45">
        <v>46</v>
      </c>
      <c r="AT41" s="45">
        <v>142</v>
      </c>
      <c r="AU41" s="32" t="s">
        <v>37</v>
      </c>
      <c r="AV41" s="45" t="s">
        <v>23</v>
      </c>
      <c r="AW41" s="45">
        <v>1</v>
      </c>
      <c r="AX41" s="45">
        <v>1</v>
      </c>
      <c r="AY41" s="44">
        <v>2</v>
      </c>
      <c r="AZ41" s="45">
        <v>3</v>
      </c>
      <c r="BA41" s="45">
        <v>5</v>
      </c>
      <c r="BB41" s="32" t="s">
        <v>37</v>
      </c>
      <c r="BC41" s="44" t="s">
        <v>23</v>
      </c>
      <c r="BD41" s="44">
        <v>1</v>
      </c>
      <c r="BE41" s="44">
        <v>1</v>
      </c>
      <c r="BF41" s="44">
        <v>2</v>
      </c>
      <c r="BG41" s="44">
        <v>3</v>
      </c>
      <c r="BH41" s="44">
        <v>5</v>
      </c>
      <c r="BI41" s="44">
        <v>0</v>
      </c>
      <c r="BJ41" s="29"/>
      <c r="BK41" s="44">
        <v>292</v>
      </c>
      <c r="BL41" s="44">
        <v>478</v>
      </c>
      <c r="BM41" s="44">
        <v>54</v>
      </c>
      <c r="BN41" s="44">
        <v>824</v>
      </c>
      <c r="BO41" s="44">
        <v>493</v>
      </c>
      <c r="BP41" s="44">
        <v>1317</v>
      </c>
      <c r="BQ41" s="29"/>
      <c r="BR41" s="46">
        <v>292</v>
      </c>
      <c r="BS41" s="46">
        <v>478</v>
      </c>
      <c r="BT41" s="46">
        <v>54</v>
      </c>
      <c r="BU41" s="46">
        <v>824</v>
      </c>
      <c r="BV41" s="46">
        <v>493</v>
      </c>
      <c r="BW41" s="46">
        <v>1317</v>
      </c>
      <c r="BX41" s="47"/>
      <c r="BY41" s="48">
        <v>0</v>
      </c>
      <c r="BZ41" s="48">
        <v>0</v>
      </c>
      <c r="CA41" s="48">
        <v>0</v>
      </c>
      <c r="CB41" s="48">
        <v>0</v>
      </c>
      <c r="CC41" s="48">
        <v>0</v>
      </c>
      <c r="CD41" s="48">
        <v>0</v>
      </c>
      <c r="CF41" s="38">
        <v>0</v>
      </c>
      <c r="CG41" s="38">
        <v>0</v>
      </c>
      <c r="CH41" s="38">
        <v>0</v>
      </c>
      <c r="CI41" s="38">
        <v>0</v>
      </c>
      <c r="CJ41" s="38">
        <v>0</v>
      </c>
      <c r="CK41" s="38">
        <v>0</v>
      </c>
      <c r="CL41" s="29">
        <v>370</v>
      </c>
    </row>
    <row r="42" spans="1:90" ht="15.95" hidden="1" customHeight="1" x14ac:dyDescent="0.2">
      <c r="A42" s="36" t="e">
        <f>VLOOKUP(B42,Ведомость!$B$8:$I$225,8,0)</f>
        <v>#N/A</v>
      </c>
      <c r="B42" s="30" t="s">
        <v>210</v>
      </c>
      <c r="C42" s="37">
        <v>39</v>
      </c>
      <c r="D42" s="38" t="s">
        <v>31</v>
      </c>
      <c r="E42" s="39">
        <v>82</v>
      </c>
      <c r="F42" s="40">
        <v>12</v>
      </c>
      <c r="G42" s="39">
        <v>1</v>
      </c>
      <c r="H42" s="41">
        <v>2.7</v>
      </c>
      <c r="I42" s="42">
        <v>20461</v>
      </c>
      <c r="J42" s="41">
        <v>2.96</v>
      </c>
      <c r="K42" s="41">
        <v>1.03</v>
      </c>
      <c r="L42" s="41">
        <v>1.1100000000000001</v>
      </c>
      <c r="M42" s="41">
        <v>0</v>
      </c>
      <c r="N42" s="41">
        <v>2.82</v>
      </c>
      <c r="O42" s="43">
        <v>60564.56</v>
      </c>
      <c r="P42" s="43">
        <v>40103.56</v>
      </c>
      <c r="Q42" s="42">
        <v>452</v>
      </c>
      <c r="R42" s="32" t="s">
        <v>129</v>
      </c>
      <c r="S42" s="41" t="s">
        <v>22</v>
      </c>
      <c r="T42" s="43">
        <v>133.99238938053097</v>
      </c>
      <c r="U42" s="42">
        <v>40103.56</v>
      </c>
      <c r="V42" s="38">
        <v>0.7</v>
      </c>
      <c r="W42" s="38">
        <v>516.5100000000001</v>
      </c>
      <c r="X42" s="32" t="s">
        <v>69</v>
      </c>
      <c r="Y42" s="36"/>
      <c r="Z42" s="32" t="s">
        <v>22</v>
      </c>
      <c r="AA42" s="44">
        <v>76</v>
      </c>
      <c r="AB42" s="44">
        <v>93</v>
      </c>
      <c r="AC42" s="44">
        <v>5</v>
      </c>
      <c r="AD42" s="44">
        <v>174</v>
      </c>
      <c r="AE42" s="44">
        <v>146</v>
      </c>
      <c r="AF42" s="44">
        <v>320</v>
      </c>
      <c r="AG42" s="32" t="s">
        <v>24</v>
      </c>
      <c r="AH42" s="44">
        <v>18</v>
      </c>
      <c r="AI42" s="44">
        <v>49</v>
      </c>
      <c r="AJ42" s="45">
        <v>7</v>
      </c>
      <c r="AK42" s="45">
        <v>74</v>
      </c>
      <c r="AL42" s="45">
        <v>34</v>
      </c>
      <c r="AM42" s="45">
        <v>108</v>
      </c>
      <c r="AN42" s="32" t="s">
        <v>25</v>
      </c>
      <c r="AO42" s="45" t="s">
        <v>23</v>
      </c>
      <c r="AP42" s="45">
        <v>8</v>
      </c>
      <c r="AQ42" s="45">
        <v>4</v>
      </c>
      <c r="AR42" s="45">
        <v>12</v>
      </c>
      <c r="AS42" s="45">
        <v>12</v>
      </c>
      <c r="AT42" s="45">
        <v>24</v>
      </c>
      <c r="AU42" s="32" t="s">
        <v>23</v>
      </c>
      <c r="AV42" s="45" t="s">
        <v>23</v>
      </c>
      <c r="AW42" s="45" t="s">
        <v>23</v>
      </c>
      <c r="AX42" s="45" t="s">
        <v>23</v>
      </c>
      <c r="AY42" s="44">
        <v>0</v>
      </c>
      <c r="AZ42" s="45" t="s">
        <v>23</v>
      </c>
      <c r="BA42" s="45">
        <v>0</v>
      </c>
      <c r="BB42" s="32" t="s">
        <v>23</v>
      </c>
      <c r="BC42" s="44" t="s">
        <v>23</v>
      </c>
      <c r="BD42" s="44" t="s">
        <v>23</v>
      </c>
      <c r="BE42" s="44" t="s">
        <v>23</v>
      </c>
      <c r="BF42" s="44">
        <v>0</v>
      </c>
      <c r="BG42" s="44" t="s">
        <v>23</v>
      </c>
      <c r="BH42" s="44">
        <v>0</v>
      </c>
      <c r="BI42" s="44">
        <v>0</v>
      </c>
      <c r="BJ42" s="29"/>
      <c r="BK42" s="44">
        <v>94</v>
      </c>
      <c r="BL42" s="44">
        <v>150</v>
      </c>
      <c r="BM42" s="44">
        <v>16</v>
      </c>
      <c r="BN42" s="44">
        <v>260</v>
      </c>
      <c r="BO42" s="44">
        <v>192</v>
      </c>
      <c r="BP42" s="44">
        <v>452</v>
      </c>
      <c r="BQ42" s="29"/>
      <c r="BR42" s="46">
        <v>94</v>
      </c>
      <c r="BS42" s="46">
        <v>150</v>
      </c>
      <c r="BT42" s="46">
        <v>16</v>
      </c>
      <c r="BU42" s="46">
        <v>260</v>
      </c>
      <c r="BV42" s="46">
        <v>192</v>
      </c>
      <c r="BW42" s="46">
        <v>452</v>
      </c>
      <c r="BX42" s="47"/>
      <c r="BY42" s="48">
        <v>0</v>
      </c>
      <c r="BZ42" s="48">
        <v>0</v>
      </c>
      <c r="CA42" s="48">
        <v>0</v>
      </c>
      <c r="CB42" s="48">
        <v>0</v>
      </c>
      <c r="CC42" s="48">
        <v>0</v>
      </c>
      <c r="CD42" s="48">
        <v>0</v>
      </c>
      <c r="CF42" s="38">
        <v>0</v>
      </c>
      <c r="CG42" s="38">
        <v>0</v>
      </c>
      <c r="CH42" s="38">
        <v>0</v>
      </c>
      <c r="CI42" s="38">
        <v>0</v>
      </c>
      <c r="CJ42" s="38">
        <v>0</v>
      </c>
      <c r="CK42" s="38">
        <v>0</v>
      </c>
      <c r="CL42" s="29">
        <v>380</v>
      </c>
    </row>
    <row r="43" spans="1:90" ht="15.95" customHeight="1" x14ac:dyDescent="0.2">
      <c r="A43" s="36">
        <f>VLOOKUP(B43,Ведомость!$B$8:$I$225,8,0)</f>
        <v>6.4</v>
      </c>
      <c r="B43" s="30" t="s">
        <v>211</v>
      </c>
      <c r="C43" s="37">
        <v>40</v>
      </c>
      <c r="D43" s="38" t="s">
        <v>31</v>
      </c>
      <c r="E43" s="39">
        <v>89</v>
      </c>
      <c r="F43" s="40">
        <v>7</v>
      </c>
      <c r="G43" s="39">
        <v>1</v>
      </c>
      <c r="H43" s="41">
        <v>6.4</v>
      </c>
      <c r="I43" s="42">
        <v>56611</v>
      </c>
      <c r="J43" s="41">
        <v>9.4400000000000013</v>
      </c>
      <c r="K43" s="41">
        <v>1.03</v>
      </c>
      <c r="L43" s="41">
        <v>1.0900000000000001</v>
      </c>
      <c r="M43" s="41">
        <v>0</v>
      </c>
      <c r="N43" s="41">
        <v>9.32</v>
      </c>
      <c r="O43" s="43">
        <v>534407.84</v>
      </c>
      <c r="P43" s="43">
        <v>477796.83999999997</v>
      </c>
      <c r="Q43" s="42">
        <v>870</v>
      </c>
      <c r="R43" s="32" t="s">
        <v>130</v>
      </c>
      <c r="S43" s="41" t="s">
        <v>24</v>
      </c>
      <c r="T43" s="43">
        <v>614.26188505747132</v>
      </c>
      <c r="U43" s="42">
        <v>477796.83999999997</v>
      </c>
      <c r="V43" s="38">
        <v>1.5</v>
      </c>
      <c r="W43" s="38">
        <v>1224.3200000000002</v>
      </c>
      <c r="X43" s="32" t="s">
        <v>41</v>
      </c>
      <c r="Y43" s="36"/>
      <c r="Z43" s="32" t="s">
        <v>24</v>
      </c>
      <c r="AA43" s="44">
        <v>25</v>
      </c>
      <c r="AB43" s="44">
        <v>137</v>
      </c>
      <c r="AC43" s="44">
        <v>56</v>
      </c>
      <c r="AD43" s="44">
        <v>218</v>
      </c>
      <c r="AE43" s="44">
        <v>227</v>
      </c>
      <c r="AF43" s="44">
        <v>445</v>
      </c>
      <c r="AG43" s="32" t="s">
        <v>22</v>
      </c>
      <c r="AH43" s="44" t="s">
        <v>23</v>
      </c>
      <c r="AI43" s="44">
        <v>76</v>
      </c>
      <c r="AJ43" s="45">
        <v>25</v>
      </c>
      <c r="AK43" s="45">
        <v>101</v>
      </c>
      <c r="AL43" s="45">
        <v>116</v>
      </c>
      <c r="AM43" s="45">
        <v>217</v>
      </c>
      <c r="AN43" s="32" t="s">
        <v>25</v>
      </c>
      <c r="AO43" s="45" t="s">
        <v>23</v>
      </c>
      <c r="AP43" s="45">
        <v>39</v>
      </c>
      <c r="AQ43" s="45">
        <v>19</v>
      </c>
      <c r="AR43" s="45">
        <v>58</v>
      </c>
      <c r="AS43" s="45">
        <v>99</v>
      </c>
      <c r="AT43" s="45">
        <v>157</v>
      </c>
      <c r="AU43" s="32" t="s">
        <v>37</v>
      </c>
      <c r="AV43" s="45" t="s">
        <v>23</v>
      </c>
      <c r="AW43" s="45">
        <v>9</v>
      </c>
      <c r="AX43" s="45">
        <v>6</v>
      </c>
      <c r="AY43" s="44">
        <v>15</v>
      </c>
      <c r="AZ43" s="45">
        <v>36</v>
      </c>
      <c r="BA43" s="45">
        <v>51</v>
      </c>
      <c r="BB43" s="32" t="s">
        <v>23</v>
      </c>
      <c r="BC43" s="44" t="s">
        <v>23</v>
      </c>
      <c r="BD43" s="44" t="s">
        <v>23</v>
      </c>
      <c r="BE43" s="44" t="s">
        <v>23</v>
      </c>
      <c r="BF43" s="44">
        <v>0</v>
      </c>
      <c r="BG43" s="44" t="s">
        <v>23</v>
      </c>
      <c r="BH43" s="44">
        <v>0</v>
      </c>
      <c r="BI43" s="44">
        <v>0</v>
      </c>
      <c r="BJ43" s="29"/>
      <c r="BK43" s="44">
        <v>25</v>
      </c>
      <c r="BL43" s="44">
        <v>261</v>
      </c>
      <c r="BM43" s="44">
        <v>106</v>
      </c>
      <c r="BN43" s="44">
        <v>392</v>
      </c>
      <c r="BO43" s="44">
        <v>478</v>
      </c>
      <c r="BP43" s="44">
        <v>870</v>
      </c>
      <c r="BQ43" s="29"/>
      <c r="BR43" s="46">
        <v>25</v>
      </c>
      <c r="BS43" s="46">
        <v>261</v>
      </c>
      <c r="BT43" s="46">
        <v>106</v>
      </c>
      <c r="BU43" s="46">
        <v>392</v>
      </c>
      <c r="BV43" s="46">
        <v>478</v>
      </c>
      <c r="BW43" s="46">
        <v>870</v>
      </c>
      <c r="BX43" s="47"/>
      <c r="BY43" s="48">
        <v>0</v>
      </c>
      <c r="BZ43" s="48">
        <v>0</v>
      </c>
      <c r="CA43" s="48">
        <v>0</v>
      </c>
      <c r="CB43" s="48">
        <v>0</v>
      </c>
      <c r="CC43" s="48">
        <v>0</v>
      </c>
      <c r="CD43" s="48">
        <v>0</v>
      </c>
      <c r="CF43" s="38">
        <v>0</v>
      </c>
      <c r="CG43" s="38">
        <v>0</v>
      </c>
      <c r="CH43" s="38">
        <v>0</v>
      </c>
      <c r="CI43" s="38">
        <v>0</v>
      </c>
      <c r="CJ43" s="38">
        <v>0</v>
      </c>
      <c r="CK43" s="38">
        <v>0</v>
      </c>
      <c r="CL43" s="29">
        <v>390</v>
      </c>
    </row>
    <row r="44" spans="1:90" ht="15.95" customHeight="1" x14ac:dyDescent="0.2">
      <c r="A44" s="36">
        <f>VLOOKUP(B44,Ведомость!$B$8:$I$225,8,0)</f>
        <v>5.7</v>
      </c>
      <c r="B44" s="30" t="s">
        <v>212</v>
      </c>
      <c r="C44" s="37">
        <v>41</v>
      </c>
      <c r="D44" s="38" t="s">
        <v>31</v>
      </c>
      <c r="E44" s="39">
        <v>91</v>
      </c>
      <c r="F44" s="40">
        <v>11</v>
      </c>
      <c r="G44" s="39">
        <v>1</v>
      </c>
      <c r="H44" s="41">
        <v>5.7</v>
      </c>
      <c r="I44" s="42">
        <v>86440</v>
      </c>
      <c r="J44" s="41">
        <v>5.92</v>
      </c>
      <c r="K44" s="41">
        <v>1.02</v>
      </c>
      <c r="L44" s="41">
        <v>1.05</v>
      </c>
      <c r="M44" s="41">
        <v>0</v>
      </c>
      <c r="N44" s="41">
        <v>5.85</v>
      </c>
      <c r="O44" s="43">
        <v>511724.79999999999</v>
      </c>
      <c r="P44" s="43">
        <v>425284.8</v>
      </c>
      <c r="Q44" s="42">
        <v>1096</v>
      </c>
      <c r="R44" s="32" t="s">
        <v>128</v>
      </c>
      <c r="S44" s="41" t="s">
        <v>25</v>
      </c>
      <c r="T44" s="43">
        <v>466.90218978102189</v>
      </c>
      <c r="U44" s="42">
        <v>425284.8</v>
      </c>
      <c r="V44" s="38">
        <v>1.3</v>
      </c>
      <c r="W44" s="38">
        <v>1090.4100000000001</v>
      </c>
      <c r="X44" s="32" t="s">
        <v>41</v>
      </c>
      <c r="Y44" s="36"/>
      <c r="Z44" s="32" t="s">
        <v>25</v>
      </c>
      <c r="AA44" s="44">
        <v>2</v>
      </c>
      <c r="AB44" s="44">
        <v>128</v>
      </c>
      <c r="AC44" s="44">
        <v>48</v>
      </c>
      <c r="AD44" s="44">
        <v>178</v>
      </c>
      <c r="AE44" s="44">
        <v>345</v>
      </c>
      <c r="AF44" s="44">
        <v>523</v>
      </c>
      <c r="AG44" s="32" t="s">
        <v>22</v>
      </c>
      <c r="AH44" s="44" t="s">
        <v>23</v>
      </c>
      <c r="AI44" s="44">
        <v>94</v>
      </c>
      <c r="AJ44" s="45">
        <v>22</v>
      </c>
      <c r="AK44" s="45">
        <v>116</v>
      </c>
      <c r="AL44" s="45">
        <v>133</v>
      </c>
      <c r="AM44" s="45">
        <v>249</v>
      </c>
      <c r="AN44" s="32" t="s">
        <v>24</v>
      </c>
      <c r="AO44" s="45" t="s">
        <v>23</v>
      </c>
      <c r="AP44" s="45">
        <v>20</v>
      </c>
      <c r="AQ44" s="45">
        <v>79</v>
      </c>
      <c r="AR44" s="45">
        <v>99</v>
      </c>
      <c r="AS44" s="45">
        <v>120</v>
      </c>
      <c r="AT44" s="45">
        <v>219</v>
      </c>
      <c r="AU44" s="32" t="s">
        <v>37</v>
      </c>
      <c r="AV44" s="45" t="s">
        <v>23</v>
      </c>
      <c r="AW44" s="45">
        <v>33</v>
      </c>
      <c r="AX44" s="45">
        <v>22</v>
      </c>
      <c r="AY44" s="44">
        <v>55</v>
      </c>
      <c r="AZ44" s="45">
        <v>50</v>
      </c>
      <c r="BA44" s="45">
        <v>105</v>
      </c>
      <c r="BB44" s="32" t="s">
        <v>23</v>
      </c>
      <c r="BC44" s="44" t="s">
        <v>23</v>
      </c>
      <c r="BD44" s="44" t="s">
        <v>23</v>
      </c>
      <c r="BE44" s="44" t="s">
        <v>23</v>
      </c>
      <c r="BF44" s="44">
        <v>0</v>
      </c>
      <c r="BG44" s="44" t="s">
        <v>23</v>
      </c>
      <c r="BH44" s="44">
        <v>0</v>
      </c>
      <c r="BI44" s="44">
        <v>0</v>
      </c>
      <c r="BJ44" s="29"/>
      <c r="BK44" s="44">
        <v>2</v>
      </c>
      <c r="BL44" s="44">
        <v>275</v>
      </c>
      <c r="BM44" s="44">
        <v>171</v>
      </c>
      <c r="BN44" s="44">
        <v>448</v>
      </c>
      <c r="BO44" s="44">
        <v>648</v>
      </c>
      <c r="BP44" s="44">
        <v>1096</v>
      </c>
      <c r="BQ44" s="29"/>
      <c r="BR44" s="46">
        <v>2</v>
      </c>
      <c r="BS44" s="46">
        <v>275</v>
      </c>
      <c r="BT44" s="46">
        <v>171</v>
      </c>
      <c r="BU44" s="46">
        <v>448</v>
      </c>
      <c r="BV44" s="46">
        <v>648</v>
      </c>
      <c r="BW44" s="46">
        <v>1096</v>
      </c>
      <c r="BX44" s="47"/>
      <c r="BY44" s="48">
        <v>0</v>
      </c>
      <c r="BZ44" s="48">
        <v>0</v>
      </c>
      <c r="CA44" s="48">
        <v>0</v>
      </c>
      <c r="CB44" s="48">
        <v>0</v>
      </c>
      <c r="CC44" s="48">
        <v>0</v>
      </c>
      <c r="CD44" s="48">
        <v>0</v>
      </c>
      <c r="CF44" s="38">
        <v>0</v>
      </c>
      <c r="CG44" s="38">
        <v>0</v>
      </c>
      <c r="CH44" s="38">
        <v>0</v>
      </c>
      <c r="CI44" s="38">
        <v>0</v>
      </c>
      <c r="CJ44" s="38">
        <v>0</v>
      </c>
      <c r="CK44" s="38">
        <v>0</v>
      </c>
      <c r="CL44" s="29">
        <v>400</v>
      </c>
    </row>
    <row r="45" spans="1:90" ht="15.95" hidden="1" customHeight="1" x14ac:dyDescent="0.2">
      <c r="A45" s="36" t="e">
        <f>VLOOKUP(B45,Ведомость!$B$8:$I$225,8,0)</f>
        <v>#N/A</v>
      </c>
      <c r="B45" s="30" t="s">
        <v>213</v>
      </c>
      <c r="C45" s="37">
        <v>42</v>
      </c>
      <c r="D45" s="38" t="s">
        <v>31</v>
      </c>
      <c r="E45" s="39">
        <v>92</v>
      </c>
      <c r="F45" s="40">
        <v>2</v>
      </c>
      <c r="G45" s="39">
        <v>1</v>
      </c>
      <c r="H45" s="41">
        <v>3</v>
      </c>
      <c r="I45" s="42">
        <v>14573</v>
      </c>
      <c r="J45" s="41">
        <v>4.07</v>
      </c>
      <c r="K45" s="41">
        <v>1.05</v>
      </c>
      <c r="L45" s="41">
        <v>1.18</v>
      </c>
      <c r="M45" s="41">
        <v>0</v>
      </c>
      <c r="N45" s="41">
        <v>3.84</v>
      </c>
      <c r="O45" s="43">
        <v>59312.11</v>
      </c>
      <c r="P45" s="43">
        <v>44739.11</v>
      </c>
      <c r="Q45" s="42">
        <v>408</v>
      </c>
      <c r="R45" s="32" t="s">
        <v>129</v>
      </c>
      <c r="S45" s="41" t="s">
        <v>22</v>
      </c>
      <c r="T45" s="43">
        <v>145.37281862745098</v>
      </c>
      <c r="U45" s="42">
        <v>44739.11</v>
      </c>
      <c r="V45" s="38">
        <v>0.8</v>
      </c>
      <c r="W45" s="38">
        <v>573.90000000000009</v>
      </c>
      <c r="X45" s="32" t="s">
        <v>74</v>
      </c>
      <c r="Y45" s="36"/>
      <c r="Z45" s="32" t="s">
        <v>22</v>
      </c>
      <c r="AA45" s="44">
        <v>73</v>
      </c>
      <c r="AB45" s="44">
        <v>90</v>
      </c>
      <c r="AC45" s="44">
        <v>6</v>
      </c>
      <c r="AD45" s="44">
        <v>169</v>
      </c>
      <c r="AE45" s="44">
        <v>121</v>
      </c>
      <c r="AF45" s="44">
        <v>290</v>
      </c>
      <c r="AG45" s="32" t="s">
        <v>24</v>
      </c>
      <c r="AH45" s="44" t="s">
        <v>23</v>
      </c>
      <c r="AI45" s="44">
        <v>11</v>
      </c>
      <c r="AJ45" s="45">
        <v>22</v>
      </c>
      <c r="AK45" s="45">
        <v>33</v>
      </c>
      <c r="AL45" s="45">
        <v>28</v>
      </c>
      <c r="AM45" s="45">
        <v>61</v>
      </c>
      <c r="AN45" s="32" t="s">
        <v>25</v>
      </c>
      <c r="AO45" s="45" t="s">
        <v>23</v>
      </c>
      <c r="AP45" s="45">
        <v>17</v>
      </c>
      <c r="AQ45" s="45">
        <v>6</v>
      </c>
      <c r="AR45" s="45">
        <v>23</v>
      </c>
      <c r="AS45" s="45">
        <v>30</v>
      </c>
      <c r="AT45" s="45">
        <v>53</v>
      </c>
      <c r="AU45" s="32" t="s">
        <v>37</v>
      </c>
      <c r="AV45" s="45" t="s">
        <v>23</v>
      </c>
      <c r="AW45" s="45">
        <v>2</v>
      </c>
      <c r="AX45" s="45">
        <v>1</v>
      </c>
      <c r="AY45" s="44">
        <v>3</v>
      </c>
      <c r="AZ45" s="45">
        <v>1</v>
      </c>
      <c r="BA45" s="45">
        <v>4</v>
      </c>
      <c r="BB45" s="32" t="s">
        <v>23</v>
      </c>
      <c r="BC45" s="44" t="s">
        <v>23</v>
      </c>
      <c r="BD45" s="44" t="s">
        <v>23</v>
      </c>
      <c r="BE45" s="44" t="s">
        <v>23</v>
      </c>
      <c r="BF45" s="44">
        <v>0</v>
      </c>
      <c r="BG45" s="44" t="s">
        <v>23</v>
      </c>
      <c r="BH45" s="44">
        <v>0</v>
      </c>
      <c r="BI45" s="44">
        <v>0</v>
      </c>
      <c r="BJ45" s="29"/>
      <c r="BK45" s="44">
        <v>73</v>
      </c>
      <c r="BL45" s="44">
        <v>120</v>
      </c>
      <c r="BM45" s="44">
        <v>35</v>
      </c>
      <c r="BN45" s="44">
        <v>228</v>
      </c>
      <c r="BO45" s="44">
        <v>180</v>
      </c>
      <c r="BP45" s="44">
        <v>408</v>
      </c>
      <c r="BQ45" s="29"/>
      <c r="BR45" s="46">
        <v>73</v>
      </c>
      <c r="BS45" s="46">
        <v>120</v>
      </c>
      <c r="BT45" s="46">
        <v>35</v>
      </c>
      <c r="BU45" s="46">
        <v>228</v>
      </c>
      <c r="BV45" s="46">
        <v>180</v>
      </c>
      <c r="BW45" s="46">
        <v>408</v>
      </c>
      <c r="BX45" s="47"/>
      <c r="BY45" s="48">
        <v>0</v>
      </c>
      <c r="BZ45" s="48">
        <v>0</v>
      </c>
      <c r="CA45" s="48">
        <v>0</v>
      </c>
      <c r="CB45" s="48">
        <v>0</v>
      </c>
      <c r="CC45" s="48">
        <v>0</v>
      </c>
      <c r="CD45" s="48">
        <v>0</v>
      </c>
      <c r="CF45" s="38">
        <v>0</v>
      </c>
      <c r="CG45" s="38">
        <v>0</v>
      </c>
      <c r="CH45" s="38">
        <v>0</v>
      </c>
      <c r="CI45" s="38">
        <v>0</v>
      </c>
      <c r="CJ45" s="38">
        <v>0</v>
      </c>
      <c r="CK45" s="38">
        <v>0</v>
      </c>
      <c r="CL45" s="29">
        <v>410</v>
      </c>
    </row>
    <row r="46" spans="1:90" ht="15.95" customHeight="1" x14ac:dyDescent="0.2">
      <c r="A46" s="36">
        <f>VLOOKUP(B46,Ведомость!$B$8:$I$225,8,0)</f>
        <v>3.8</v>
      </c>
      <c r="B46" s="30" t="s">
        <v>214</v>
      </c>
      <c r="C46" s="37">
        <v>43</v>
      </c>
      <c r="D46" s="38" t="s">
        <v>31</v>
      </c>
      <c r="E46" s="39">
        <v>95</v>
      </c>
      <c r="F46" s="40">
        <v>11</v>
      </c>
      <c r="G46" s="39">
        <v>2</v>
      </c>
      <c r="H46" s="41">
        <v>3.8</v>
      </c>
      <c r="I46" s="42">
        <v>20210</v>
      </c>
      <c r="J46" s="41">
        <v>3.8</v>
      </c>
      <c r="K46" s="41">
        <v>1.05</v>
      </c>
      <c r="L46" s="41">
        <v>1.1599999999999999</v>
      </c>
      <c r="M46" s="41">
        <v>0</v>
      </c>
      <c r="N46" s="41">
        <v>3.59</v>
      </c>
      <c r="O46" s="43">
        <v>76798</v>
      </c>
      <c r="P46" s="43">
        <v>56588</v>
      </c>
      <c r="Q46" s="42">
        <v>854</v>
      </c>
      <c r="R46" s="32" t="s">
        <v>129</v>
      </c>
      <c r="S46" s="41" t="s">
        <v>22</v>
      </c>
      <c r="T46" s="43">
        <v>89.927400468384079</v>
      </c>
      <c r="U46" s="42">
        <v>56588</v>
      </c>
      <c r="V46" s="38">
        <v>1</v>
      </c>
      <c r="W46" s="38">
        <v>726.94</v>
      </c>
      <c r="X46" s="32" t="s">
        <v>74</v>
      </c>
      <c r="Y46" s="36"/>
      <c r="Z46" s="32" t="s">
        <v>22</v>
      </c>
      <c r="AA46" s="44">
        <v>64</v>
      </c>
      <c r="AB46" s="44">
        <v>296</v>
      </c>
      <c r="AC46" s="44">
        <v>15</v>
      </c>
      <c r="AD46" s="44">
        <v>375</v>
      </c>
      <c r="AE46" s="44">
        <v>298</v>
      </c>
      <c r="AF46" s="44">
        <v>673</v>
      </c>
      <c r="AG46" s="32" t="s">
        <v>25</v>
      </c>
      <c r="AH46" s="44" t="s">
        <v>23</v>
      </c>
      <c r="AI46" s="44">
        <v>23</v>
      </c>
      <c r="AJ46" s="45">
        <v>22</v>
      </c>
      <c r="AK46" s="45">
        <v>45</v>
      </c>
      <c r="AL46" s="45">
        <v>58</v>
      </c>
      <c r="AM46" s="45">
        <v>103</v>
      </c>
      <c r="AN46" s="32" t="s">
        <v>24</v>
      </c>
      <c r="AO46" s="45" t="s">
        <v>23</v>
      </c>
      <c r="AP46" s="45">
        <v>8</v>
      </c>
      <c r="AQ46" s="45">
        <v>23</v>
      </c>
      <c r="AR46" s="45">
        <v>31</v>
      </c>
      <c r="AS46" s="45">
        <v>47</v>
      </c>
      <c r="AT46" s="45">
        <v>78</v>
      </c>
      <c r="AU46" s="32" t="s">
        <v>23</v>
      </c>
      <c r="AV46" s="45" t="s">
        <v>23</v>
      </c>
      <c r="AW46" s="45" t="s">
        <v>23</v>
      </c>
      <c r="AX46" s="45" t="s">
        <v>23</v>
      </c>
      <c r="AY46" s="44">
        <v>0</v>
      </c>
      <c r="AZ46" s="45" t="s">
        <v>23</v>
      </c>
      <c r="BA46" s="45">
        <v>0</v>
      </c>
      <c r="BB46" s="32" t="s">
        <v>23</v>
      </c>
      <c r="BC46" s="44" t="s">
        <v>23</v>
      </c>
      <c r="BD46" s="44" t="s">
        <v>23</v>
      </c>
      <c r="BE46" s="44" t="s">
        <v>23</v>
      </c>
      <c r="BF46" s="44">
        <v>0</v>
      </c>
      <c r="BG46" s="44" t="s">
        <v>23</v>
      </c>
      <c r="BH46" s="44">
        <v>0</v>
      </c>
      <c r="BI46" s="44">
        <v>0</v>
      </c>
      <c r="BJ46" s="29"/>
      <c r="BK46" s="44">
        <v>64</v>
      </c>
      <c r="BL46" s="44">
        <v>327</v>
      </c>
      <c r="BM46" s="44">
        <v>60</v>
      </c>
      <c r="BN46" s="44">
        <v>451</v>
      </c>
      <c r="BO46" s="44">
        <v>403</v>
      </c>
      <c r="BP46" s="44">
        <v>854</v>
      </c>
      <c r="BQ46" s="29"/>
      <c r="BR46" s="46">
        <v>64</v>
      </c>
      <c r="BS46" s="46">
        <v>327</v>
      </c>
      <c r="BT46" s="46">
        <v>60</v>
      </c>
      <c r="BU46" s="46">
        <v>451</v>
      </c>
      <c r="BV46" s="46">
        <v>403</v>
      </c>
      <c r="BW46" s="46">
        <v>854</v>
      </c>
      <c r="BX46" s="47"/>
      <c r="BY46" s="48">
        <v>0</v>
      </c>
      <c r="BZ46" s="48">
        <v>0</v>
      </c>
      <c r="CA46" s="48">
        <v>0</v>
      </c>
      <c r="CB46" s="48">
        <v>0</v>
      </c>
      <c r="CC46" s="48">
        <v>0</v>
      </c>
      <c r="CD46" s="48">
        <v>0</v>
      </c>
      <c r="CF46" s="38">
        <v>0</v>
      </c>
      <c r="CG46" s="38">
        <v>0</v>
      </c>
      <c r="CH46" s="38">
        <v>0</v>
      </c>
      <c r="CI46" s="38">
        <v>0</v>
      </c>
      <c r="CJ46" s="38">
        <v>0</v>
      </c>
      <c r="CK46" s="38">
        <v>0</v>
      </c>
      <c r="CL46" s="29">
        <v>420</v>
      </c>
    </row>
    <row r="47" spans="1:90" ht="15.95" hidden="1" customHeight="1" x14ac:dyDescent="0.2">
      <c r="A47" s="36" t="e">
        <f>VLOOKUP(B47,Ведомость!$B$8:$I$225,8,0)</f>
        <v>#N/A</v>
      </c>
      <c r="B47" s="30" t="s">
        <v>215</v>
      </c>
      <c r="C47" s="37">
        <v>44</v>
      </c>
      <c r="D47" s="38" t="s">
        <v>31</v>
      </c>
      <c r="E47" s="39">
        <v>97</v>
      </c>
      <c r="F47" s="40">
        <v>9</v>
      </c>
      <c r="G47" s="39">
        <v>1</v>
      </c>
      <c r="H47" s="41">
        <v>2.9</v>
      </c>
      <c r="I47" s="42">
        <v>13558</v>
      </c>
      <c r="J47" s="41">
        <v>4.2</v>
      </c>
      <c r="K47" s="41">
        <v>1.06</v>
      </c>
      <c r="L47" s="41">
        <v>1.19</v>
      </c>
      <c r="M47" s="41">
        <v>0</v>
      </c>
      <c r="N47" s="41">
        <v>3.95</v>
      </c>
      <c r="O47" s="43">
        <v>56943.6</v>
      </c>
      <c r="P47" s="43">
        <v>43385.599999999999</v>
      </c>
      <c r="Q47" s="42">
        <v>581</v>
      </c>
      <c r="R47" s="32" t="s">
        <v>129</v>
      </c>
      <c r="S47" s="41" t="s">
        <v>22</v>
      </c>
      <c r="T47" s="43">
        <v>98.009638554216878</v>
      </c>
      <c r="U47" s="42">
        <v>43385.599999999999</v>
      </c>
      <c r="V47" s="38">
        <v>0.8</v>
      </c>
      <c r="W47" s="38">
        <v>554.77</v>
      </c>
      <c r="X47" s="32" t="s">
        <v>41</v>
      </c>
      <c r="Y47" s="36"/>
      <c r="Z47" s="32" t="s">
        <v>22</v>
      </c>
      <c r="AA47" s="44">
        <v>158</v>
      </c>
      <c r="AB47" s="44">
        <v>141</v>
      </c>
      <c r="AC47" s="44">
        <v>11</v>
      </c>
      <c r="AD47" s="44">
        <v>310</v>
      </c>
      <c r="AE47" s="44">
        <v>259</v>
      </c>
      <c r="AF47" s="44">
        <v>569</v>
      </c>
      <c r="AG47" s="32" t="s">
        <v>24</v>
      </c>
      <c r="AH47" s="44" t="s">
        <v>23</v>
      </c>
      <c r="AI47" s="44">
        <v>1</v>
      </c>
      <c r="AJ47" s="45">
        <v>2</v>
      </c>
      <c r="AK47" s="45">
        <v>3</v>
      </c>
      <c r="AL47" s="45">
        <v>4</v>
      </c>
      <c r="AM47" s="45">
        <v>7</v>
      </c>
      <c r="AN47" s="32" t="s">
        <v>25</v>
      </c>
      <c r="AO47" s="45" t="s">
        <v>23</v>
      </c>
      <c r="AP47" s="45">
        <v>1</v>
      </c>
      <c r="AQ47" s="45">
        <v>1</v>
      </c>
      <c r="AR47" s="45">
        <v>2</v>
      </c>
      <c r="AS47" s="45">
        <v>2</v>
      </c>
      <c r="AT47" s="45">
        <v>4</v>
      </c>
      <c r="AU47" s="32" t="s">
        <v>37</v>
      </c>
      <c r="AV47" s="45" t="s">
        <v>23</v>
      </c>
      <c r="AW47" s="45">
        <v>1</v>
      </c>
      <c r="AX47" s="45" t="s">
        <v>23</v>
      </c>
      <c r="AY47" s="44">
        <v>1</v>
      </c>
      <c r="AZ47" s="45" t="s">
        <v>23</v>
      </c>
      <c r="BA47" s="45">
        <v>1</v>
      </c>
      <c r="BB47" s="32" t="s">
        <v>23</v>
      </c>
      <c r="BC47" s="44" t="s">
        <v>23</v>
      </c>
      <c r="BD47" s="44" t="s">
        <v>23</v>
      </c>
      <c r="BE47" s="44" t="s">
        <v>23</v>
      </c>
      <c r="BF47" s="44">
        <v>0</v>
      </c>
      <c r="BG47" s="44" t="s">
        <v>23</v>
      </c>
      <c r="BH47" s="44">
        <v>0</v>
      </c>
      <c r="BI47" s="44">
        <v>0</v>
      </c>
      <c r="BJ47" s="29"/>
      <c r="BK47" s="44">
        <v>158</v>
      </c>
      <c r="BL47" s="44">
        <v>144</v>
      </c>
      <c r="BM47" s="44">
        <v>14</v>
      </c>
      <c r="BN47" s="44">
        <v>316</v>
      </c>
      <c r="BO47" s="44">
        <v>265</v>
      </c>
      <c r="BP47" s="44">
        <v>581</v>
      </c>
      <c r="BQ47" s="29"/>
      <c r="BR47" s="46">
        <v>158</v>
      </c>
      <c r="BS47" s="46">
        <v>144</v>
      </c>
      <c r="BT47" s="46">
        <v>14</v>
      </c>
      <c r="BU47" s="46">
        <v>316</v>
      </c>
      <c r="BV47" s="46">
        <v>265</v>
      </c>
      <c r="BW47" s="46">
        <v>581</v>
      </c>
      <c r="BX47" s="47"/>
      <c r="BY47" s="48">
        <v>0</v>
      </c>
      <c r="BZ47" s="48">
        <v>0</v>
      </c>
      <c r="CA47" s="48">
        <v>0</v>
      </c>
      <c r="CB47" s="48">
        <v>0</v>
      </c>
      <c r="CC47" s="48">
        <v>0</v>
      </c>
      <c r="CD47" s="48">
        <v>0</v>
      </c>
      <c r="CF47" s="38">
        <v>0</v>
      </c>
      <c r="CG47" s="38">
        <v>0</v>
      </c>
      <c r="CH47" s="38">
        <v>0</v>
      </c>
      <c r="CI47" s="38">
        <v>0</v>
      </c>
      <c r="CJ47" s="38">
        <v>0</v>
      </c>
      <c r="CK47" s="38">
        <v>0</v>
      </c>
      <c r="CL47" s="29">
        <v>430</v>
      </c>
    </row>
    <row r="48" spans="1:90" ht="15.95" hidden="1" customHeight="1" x14ac:dyDescent="0.2">
      <c r="A48" s="36" t="e">
        <f>VLOOKUP(B48,Ведомость!$B$8:$I$225,8,0)</f>
        <v>#N/A</v>
      </c>
      <c r="B48" s="30" t="s">
        <v>216</v>
      </c>
      <c r="C48" s="37">
        <v>45</v>
      </c>
      <c r="D48" s="38" t="s">
        <v>31</v>
      </c>
      <c r="E48" s="39">
        <v>99</v>
      </c>
      <c r="F48" s="40">
        <v>5</v>
      </c>
      <c r="G48" s="39">
        <v>1</v>
      </c>
      <c r="H48" s="41">
        <v>2.5</v>
      </c>
      <c r="I48" s="42">
        <v>24988</v>
      </c>
      <c r="J48" s="41">
        <v>2.5</v>
      </c>
      <c r="K48" s="41">
        <v>1.03</v>
      </c>
      <c r="L48" s="41">
        <v>1.0900000000000001</v>
      </c>
      <c r="M48" s="41">
        <v>0</v>
      </c>
      <c r="N48" s="41">
        <v>2.38</v>
      </c>
      <c r="O48" s="43">
        <v>62470</v>
      </c>
      <c r="P48" s="43">
        <v>37482</v>
      </c>
      <c r="Q48" s="42">
        <v>387</v>
      </c>
      <c r="R48" s="32" t="s">
        <v>129</v>
      </c>
      <c r="S48" s="41" t="s">
        <v>22</v>
      </c>
      <c r="T48" s="43">
        <v>161.42118863049095</v>
      </c>
      <c r="U48" s="42">
        <v>37482</v>
      </c>
      <c r="V48" s="38">
        <v>0.7</v>
      </c>
      <c r="W48" s="38">
        <v>478.25</v>
      </c>
      <c r="X48" s="32" t="s">
        <v>74</v>
      </c>
      <c r="Y48" s="36"/>
      <c r="Z48" s="32" t="s">
        <v>22</v>
      </c>
      <c r="AA48" s="44">
        <v>106</v>
      </c>
      <c r="AB48" s="44">
        <v>53</v>
      </c>
      <c r="AC48" s="44">
        <v>2</v>
      </c>
      <c r="AD48" s="44">
        <v>161</v>
      </c>
      <c r="AE48" s="44">
        <v>91</v>
      </c>
      <c r="AF48" s="44">
        <v>252</v>
      </c>
      <c r="AG48" s="32" t="s">
        <v>25</v>
      </c>
      <c r="AH48" s="44" t="s">
        <v>23</v>
      </c>
      <c r="AI48" s="44">
        <v>23</v>
      </c>
      <c r="AJ48" s="45">
        <v>6</v>
      </c>
      <c r="AK48" s="45">
        <v>29</v>
      </c>
      <c r="AL48" s="45">
        <v>34</v>
      </c>
      <c r="AM48" s="45">
        <v>63</v>
      </c>
      <c r="AN48" s="32" t="s">
        <v>24</v>
      </c>
      <c r="AO48" s="45">
        <v>16</v>
      </c>
      <c r="AP48" s="45">
        <v>25</v>
      </c>
      <c r="AQ48" s="45">
        <v>2</v>
      </c>
      <c r="AR48" s="45">
        <v>43</v>
      </c>
      <c r="AS48" s="45">
        <v>19</v>
      </c>
      <c r="AT48" s="45">
        <v>62</v>
      </c>
      <c r="AU48" s="32" t="s">
        <v>37</v>
      </c>
      <c r="AV48" s="45" t="s">
        <v>23</v>
      </c>
      <c r="AW48" s="45">
        <v>5</v>
      </c>
      <c r="AX48" s="45">
        <v>3</v>
      </c>
      <c r="AY48" s="44">
        <v>8</v>
      </c>
      <c r="AZ48" s="45">
        <v>2</v>
      </c>
      <c r="BA48" s="45">
        <v>10</v>
      </c>
      <c r="BB48" s="32" t="s">
        <v>23</v>
      </c>
      <c r="BC48" s="44" t="s">
        <v>23</v>
      </c>
      <c r="BD48" s="44" t="s">
        <v>23</v>
      </c>
      <c r="BE48" s="44" t="s">
        <v>23</v>
      </c>
      <c r="BF48" s="44">
        <v>0</v>
      </c>
      <c r="BG48" s="44" t="s">
        <v>23</v>
      </c>
      <c r="BH48" s="44">
        <v>0</v>
      </c>
      <c r="BI48" s="44">
        <v>0</v>
      </c>
      <c r="BJ48" s="29"/>
      <c r="BK48" s="44">
        <v>122</v>
      </c>
      <c r="BL48" s="44">
        <v>106</v>
      </c>
      <c r="BM48" s="44">
        <v>13</v>
      </c>
      <c r="BN48" s="44">
        <v>241</v>
      </c>
      <c r="BO48" s="44">
        <v>146</v>
      </c>
      <c r="BP48" s="44">
        <v>387</v>
      </c>
      <c r="BQ48" s="29"/>
      <c r="BR48" s="46">
        <v>122</v>
      </c>
      <c r="BS48" s="46">
        <v>106</v>
      </c>
      <c r="BT48" s="46">
        <v>13</v>
      </c>
      <c r="BU48" s="46">
        <v>241</v>
      </c>
      <c r="BV48" s="46">
        <v>146</v>
      </c>
      <c r="BW48" s="46">
        <v>387</v>
      </c>
      <c r="BX48" s="47"/>
      <c r="BY48" s="48">
        <v>0</v>
      </c>
      <c r="BZ48" s="48">
        <v>0</v>
      </c>
      <c r="CA48" s="48">
        <v>0</v>
      </c>
      <c r="CB48" s="48">
        <v>0</v>
      </c>
      <c r="CC48" s="48">
        <v>0</v>
      </c>
      <c r="CD48" s="48">
        <v>0</v>
      </c>
      <c r="CF48" s="38">
        <v>0</v>
      </c>
      <c r="CG48" s="38">
        <v>0</v>
      </c>
      <c r="CH48" s="38">
        <v>0</v>
      </c>
      <c r="CI48" s="38">
        <v>0</v>
      </c>
      <c r="CJ48" s="38">
        <v>0</v>
      </c>
      <c r="CK48" s="38">
        <v>0</v>
      </c>
      <c r="CL48" s="29">
        <v>440</v>
      </c>
    </row>
    <row r="49" spans="1:90" ht="15.95" customHeight="1" x14ac:dyDescent="0.2">
      <c r="A49" s="36">
        <f>VLOOKUP(B49,Ведомость!$B$8:$I$225,8,0)</f>
        <v>6.3</v>
      </c>
      <c r="B49" s="30" t="s">
        <v>217</v>
      </c>
      <c r="C49" s="37">
        <v>46</v>
      </c>
      <c r="D49" s="38" t="s">
        <v>32</v>
      </c>
      <c r="E49" s="39">
        <v>1</v>
      </c>
      <c r="F49" s="40">
        <v>5</v>
      </c>
      <c r="G49" s="39">
        <v>1</v>
      </c>
      <c r="H49" s="41">
        <v>6.3</v>
      </c>
      <c r="I49" s="42">
        <v>166468</v>
      </c>
      <c r="J49" s="41">
        <v>1.56</v>
      </c>
      <c r="K49" s="41">
        <v>1.01</v>
      </c>
      <c r="L49" s="41">
        <v>1.03</v>
      </c>
      <c r="M49" s="41">
        <v>0</v>
      </c>
      <c r="N49" s="41">
        <v>1.52</v>
      </c>
      <c r="O49" s="43">
        <v>259690.08</v>
      </c>
      <c r="P49" s="43">
        <v>93222.079999999987</v>
      </c>
      <c r="Q49" s="42">
        <v>1128</v>
      </c>
      <c r="R49" s="32" t="s">
        <v>129</v>
      </c>
      <c r="S49" s="41" t="s">
        <v>22</v>
      </c>
      <c r="T49" s="43">
        <v>230.2217021276596</v>
      </c>
      <c r="U49" s="42">
        <v>93222.079999999987</v>
      </c>
      <c r="V49" s="38">
        <v>1.4</v>
      </c>
      <c r="W49" s="38">
        <v>1205.19</v>
      </c>
      <c r="X49" s="32" t="s">
        <v>75</v>
      </c>
      <c r="Y49" s="36"/>
      <c r="Z49" s="32" t="s">
        <v>22</v>
      </c>
      <c r="AA49" s="44">
        <v>126</v>
      </c>
      <c r="AB49" s="44">
        <v>264</v>
      </c>
      <c r="AC49" s="44">
        <v>22</v>
      </c>
      <c r="AD49" s="44">
        <v>412</v>
      </c>
      <c r="AE49" s="44">
        <v>215</v>
      </c>
      <c r="AF49" s="44">
        <v>627</v>
      </c>
      <c r="AG49" s="32" t="s">
        <v>25</v>
      </c>
      <c r="AH49" s="44">
        <v>7</v>
      </c>
      <c r="AI49" s="44">
        <v>136</v>
      </c>
      <c r="AJ49" s="45">
        <v>40</v>
      </c>
      <c r="AK49" s="45">
        <v>183</v>
      </c>
      <c r="AL49" s="45">
        <v>158</v>
      </c>
      <c r="AM49" s="45">
        <v>341</v>
      </c>
      <c r="AN49" s="32" t="s">
        <v>37</v>
      </c>
      <c r="AO49" s="45">
        <v>4</v>
      </c>
      <c r="AP49" s="45">
        <v>94</v>
      </c>
      <c r="AQ49" s="45">
        <v>22</v>
      </c>
      <c r="AR49" s="45">
        <v>120</v>
      </c>
      <c r="AS49" s="45">
        <v>40</v>
      </c>
      <c r="AT49" s="45">
        <v>160</v>
      </c>
      <c r="AU49" s="32" t="s">
        <v>23</v>
      </c>
      <c r="AV49" s="45" t="s">
        <v>23</v>
      </c>
      <c r="AW49" s="45" t="s">
        <v>23</v>
      </c>
      <c r="AX49" s="45" t="s">
        <v>23</v>
      </c>
      <c r="AY49" s="44">
        <v>0</v>
      </c>
      <c r="AZ49" s="45" t="s">
        <v>23</v>
      </c>
      <c r="BA49" s="45">
        <v>0</v>
      </c>
      <c r="BB49" s="32" t="s">
        <v>23</v>
      </c>
      <c r="BC49" s="44" t="s">
        <v>23</v>
      </c>
      <c r="BD49" s="44" t="s">
        <v>23</v>
      </c>
      <c r="BE49" s="44" t="s">
        <v>23</v>
      </c>
      <c r="BF49" s="44">
        <v>0</v>
      </c>
      <c r="BG49" s="44" t="s">
        <v>23</v>
      </c>
      <c r="BH49" s="44">
        <v>0</v>
      </c>
      <c r="BI49" s="44">
        <v>0</v>
      </c>
      <c r="BJ49" s="29"/>
      <c r="BK49" s="44">
        <v>137</v>
      </c>
      <c r="BL49" s="44">
        <v>494</v>
      </c>
      <c r="BM49" s="44">
        <v>84</v>
      </c>
      <c r="BN49" s="44">
        <v>715</v>
      </c>
      <c r="BO49" s="44">
        <v>413</v>
      </c>
      <c r="BP49" s="44">
        <v>1128</v>
      </c>
      <c r="BQ49" s="29"/>
      <c r="BR49" s="46">
        <v>137</v>
      </c>
      <c r="BS49" s="46">
        <v>494</v>
      </c>
      <c r="BT49" s="46">
        <v>84</v>
      </c>
      <c r="BU49" s="46">
        <v>715</v>
      </c>
      <c r="BV49" s="46">
        <v>413</v>
      </c>
      <c r="BW49" s="46">
        <v>1128</v>
      </c>
      <c r="BX49" s="47"/>
      <c r="BY49" s="48">
        <v>0</v>
      </c>
      <c r="BZ49" s="48">
        <v>0</v>
      </c>
      <c r="CA49" s="48">
        <v>0</v>
      </c>
      <c r="CB49" s="48">
        <v>0</v>
      </c>
      <c r="CC49" s="48">
        <v>0</v>
      </c>
      <c r="CD49" s="48">
        <v>0</v>
      </c>
      <c r="CF49" s="38">
        <v>0</v>
      </c>
      <c r="CG49" s="38">
        <v>0</v>
      </c>
      <c r="CH49" s="38">
        <v>0</v>
      </c>
      <c r="CI49" s="38">
        <v>0</v>
      </c>
      <c r="CJ49" s="38">
        <v>0</v>
      </c>
      <c r="CK49" s="38">
        <v>0</v>
      </c>
      <c r="CL49" s="29">
        <v>450</v>
      </c>
    </row>
    <row r="50" spans="1:90" ht="15.95" customHeight="1" x14ac:dyDescent="0.2">
      <c r="A50" s="36">
        <f>VLOOKUP(B50,Ведомость!$B$8:$I$225,8,0)</f>
        <v>8.1</v>
      </c>
      <c r="B50" s="30" t="s">
        <v>218</v>
      </c>
      <c r="C50" s="37">
        <v>47</v>
      </c>
      <c r="D50" s="38" t="s">
        <v>32</v>
      </c>
      <c r="E50" s="39">
        <v>1</v>
      </c>
      <c r="F50" s="40">
        <v>23</v>
      </c>
      <c r="G50" s="39">
        <v>2</v>
      </c>
      <c r="H50" s="41">
        <v>8.1</v>
      </c>
      <c r="I50" s="42">
        <v>55684</v>
      </c>
      <c r="J50" s="41">
        <v>3.1399999999999997</v>
      </c>
      <c r="K50" s="41">
        <v>1.04</v>
      </c>
      <c r="L50" s="41">
        <v>1.0900000000000001</v>
      </c>
      <c r="M50" s="41">
        <v>0</v>
      </c>
      <c r="N50" s="41">
        <v>3.01</v>
      </c>
      <c r="O50" s="43">
        <v>174847.76</v>
      </c>
      <c r="P50" s="43">
        <v>119163.76000000001</v>
      </c>
      <c r="Q50" s="42">
        <v>1536</v>
      </c>
      <c r="R50" s="32" t="s">
        <v>129</v>
      </c>
      <c r="S50" s="41" t="s">
        <v>22</v>
      </c>
      <c r="T50" s="43">
        <v>113.83317708333333</v>
      </c>
      <c r="U50" s="42">
        <v>119163.76000000001</v>
      </c>
      <c r="V50" s="38">
        <v>1.6</v>
      </c>
      <c r="W50" s="38">
        <v>1549.53</v>
      </c>
      <c r="X50" s="32" t="s">
        <v>75</v>
      </c>
      <c r="Y50" s="36"/>
      <c r="Z50" s="32" t="s">
        <v>22</v>
      </c>
      <c r="AA50" s="44">
        <v>22</v>
      </c>
      <c r="AB50" s="44">
        <v>702</v>
      </c>
      <c r="AC50" s="44">
        <v>78</v>
      </c>
      <c r="AD50" s="44">
        <v>802</v>
      </c>
      <c r="AE50" s="44">
        <v>414</v>
      </c>
      <c r="AF50" s="44">
        <v>1216</v>
      </c>
      <c r="AG50" s="32" t="s">
        <v>24</v>
      </c>
      <c r="AH50" s="44" t="s">
        <v>23</v>
      </c>
      <c r="AI50" s="44">
        <v>139</v>
      </c>
      <c r="AJ50" s="45">
        <v>80</v>
      </c>
      <c r="AK50" s="45">
        <v>219</v>
      </c>
      <c r="AL50" s="45">
        <v>101</v>
      </c>
      <c r="AM50" s="45">
        <v>320</v>
      </c>
      <c r="AN50" s="32" t="s">
        <v>23</v>
      </c>
      <c r="AO50" s="45" t="s">
        <v>23</v>
      </c>
      <c r="AP50" s="45" t="s">
        <v>23</v>
      </c>
      <c r="AQ50" s="45" t="s">
        <v>23</v>
      </c>
      <c r="AR50" s="45">
        <v>0</v>
      </c>
      <c r="AS50" s="45" t="s">
        <v>23</v>
      </c>
      <c r="AT50" s="45">
        <v>0</v>
      </c>
      <c r="AU50" s="32" t="s">
        <v>23</v>
      </c>
      <c r="AV50" s="45" t="s">
        <v>23</v>
      </c>
      <c r="AW50" s="45" t="s">
        <v>23</v>
      </c>
      <c r="AX50" s="45" t="s">
        <v>23</v>
      </c>
      <c r="AY50" s="44">
        <v>0</v>
      </c>
      <c r="AZ50" s="45" t="s">
        <v>23</v>
      </c>
      <c r="BA50" s="45">
        <v>0</v>
      </c>
      <c r="BB50" s="32" t="s">
        <v>23</v>
      </c>
      <c r="BC50" s="44" t="s">
        <v>23</v>
      </c>
      <c r="BD50" s="44" t="s">
        <v>23</v>
      </c>
      <c r="BE50" s="44" t="s">
        <v>23</v>
      </c>
      <c r="BF50" s="44">
        <v>0</v>
      </c>
      <c r="BG50" s="44" t="s">
        <v>23</v>
      </c>
      <c r="BH50" s="44">
        <v>0</v>
      </c>
      <c r="BI50" s="44">
        <v>0</v>
      </c>
      <c r="BJ50" s="29"/>
      <c r="BK50" s="44">
        <v>22</v>
      </c>
      <c r="BL50" s="44">
        <v>841</v>
      </c>
      <c r="BM50" s="44">
        <v>158</v>
      </c>
      <c r="BN50" s="44">
        <v>1021</v>
      </c>
      <c r="BO50" s="44">
        <v>515</v>
      </c>
      <c r="BP50" s="44">
        <v>1536</v>
      </c>
      <c r="BQ50" s="29"/>
      <c r="BR50" s="46">
        <v>22</v>
      </c>
      <c r="BS50" s="46">
        <v>841</v>
      </c>
      <c r="BT50" s="46">
        <v>158</v>
      </c>
      <c r="BU50" s="46">
        <v>1021</v>
      </c>
      <c r="BV50" s="46">
        <v>515</v>
      </c>
      <c r="BW50" s="46">
        <v>1536</v>
      </c>
      <c r="BX50" s="47"/>
      <c r="BY50" s="48">
        <v>0</v>
      </c>
      <c r="BZ50" s="48">
        <v>0</v>
      </c>
      <c r="CA50" s="48">
        <v>0</v>
      </c>
      <c r="CB50" s="48">
        <v>0</v>
      </c>
      <c r="CC50" s="48">
        <v>0</v>
      </c>
      <c r="CD50" s="48">
        <v>0</v>
      </c>
      <c r="CF50" s="38">
        <v>0</v>
      </c>
      <c r="CG50" s="38">
        <v>0</v>
      </c>
      <c r="CH50" s="38">
        <v>0</v>
      </c>
      <c r="CI50" s="38">
        <v>0</v>
      </c>
      <c r="CJ50" s="38">
        <v>0</v>
      </c>
      <c r="CK50" s="38">
        <v>0</v>
      </c>
      <c r="CL50" s="29">
        <v>460</v>
      </c>
    </row>
    <row r="51" spans="1:90" ht="15" hidden="1" customHeight="1" x14ac:dyDescent="0.2">
      <c r="A51" s="36" t="e">
        <f>VLOOKUP(B51,Ведомость!$B$8:$I$225,8,0)</f>
        <v>#N/A</v>
      </c>
      <c r="B51" s="30" t="s">
        <v>219</v>
      </c>
      <c r="C51" s="37">
        <v>48</v>
      </c>
      <c r="D51" s="38" t="s">
        <v>32</v>
      </c>
      <c r="E51" s="39">
        <v>42</v>
      </c>
      <c r="F51" s="40">
        <v>3</v>
      </c>
      <c r="G51" s="39">
        <v>1</v>
      </c>
      <c r="H51" s="41">
        <v>4.5</v>
      </c>
      <c r="I51" s="42">
        <v>25994</v>
      </c>
      <c r="J51" s="41">
        <v>3.58</v>
      </c>
      <c r="K51" s="41">
        <v>1.05</v>
      </c>
      <c r="L51" s="41">
        <v>1.1399999999999999</v>
      </c>
      <c r="M51" s="41">
        <v>0</v>
      </c>
      <c r="N51" s="41">
        <v>3.39</v>
      </c>
      <c r="O51" s="43">
        <v>93058.52</v>
      </c>
      <c r="P51" s="43">
        <v>67064.52</v>
      </c>
      <c r="Q51" s="42">
        <v>1002</v>
      </c>
      <c r="R51" s="32" t="s">
        <v>129</v>
      </c>
      <c r="S51" s="41" t="s">
        <v>22</v>
      </c>
      <c r="T51" s="43">
        <v>92.872774451097811</v>
      </c>
      <c r="U51" s="42">
        <v>67064.52</v>
      </c>
      <c r="V51" s="38">
        <v>1.1000000000000001</v>
      </c>
      <c r="W51" s="38">
        <v>860.85</v>
      </c>
      <c r="X51" s="32" t="s">
        <v>75</v>
      </c>
      <c r="Y51" s="36"/>
      <c r="Z51" s="32" t="s">
        <v>22</v>
      </c>
      <c r="AA51" s="44">
        <v>23</v>
      </c>
      <c r="AB51" s="44">
        <v>284</v>
      </c>
      <c r="AC51" s="44">
        <v>38</v>
      </c>
      <c r="AD51" s="44">
        <v>345</v>
      </c>
      <c r="AE51" s="44">
        <v>351</v>
      </c>
      <c r="AF51" s="44">
        <v>696</v>
      </c>
      <c r="AG51" s="32" t="s">
        <v>25</v>
      </c>
      <c r="AH51" s="44">
        <v>5</v>
      </c>
      <c r="AI51" s="44">
        <v>66</v>
      </c>
      <c r="AJ51" s="45">
        <v>13</v>
      </c>
      <c r="AK51" s="45">
        <v>84</v>
      </c>
      <c r="AL51" s="45">
        <v>120</v>
      </c>
      <c r="AM51" s="45">
        <v>204</v>
      </c>
      <c r="AN51" s="32" t="s">
        <v>24</v>
      </c>
      <c r="AO51" s="45">
        <v>3</v>
      </c>
      <c r="AP51" s="45">
        <v>26</v>
      </c>
      <c r="AQ51" s="45">
        <v>13</v>
      </c>
      <c r="AR51" s="45">
        <v>42</v>
      </c>
      <c r="AS51" s="45">
        <v>60</v>
      </c>
      <c r="AT51" s="45">
        <v>102</v>
      </c>
      <c r="AU51" s="32" t="s">
        <v>23</v>
      </c>
      <c r="AV51" s="45" t="s">
        <v>23</v>
      </c>
      <c r="AW51" s="45" t="s">
        <v>23</v>
      </c>
      <c r="AX51" s="45" t="s">
        <v>23</v>
      </c>
      <c r="AY51" s="44">
        <v>0</v>
      </c>
      <c r="AZ51" s="45" t="s">
        <v>23</v>
      </c>
      <c r="BA51" s="45">
        <v>0</v>
      </c>
      <c r="BB51" s="32" t="s">
        <v>23</v>
      </c>
      <c r="BC51" s="44" t="s">
        <v>23</v>
      </c>
      <c r="BD51" s="44" t="s">
        <v>23</v>
      </c>
      <c r="BE51" s="44" t="s">
        <v>23</v>
      </c>
      <c r="BF51" s="44">
        <v>0</v>
      </c>
      <c r="BG51" s="44" t="s">
        <v>23</v>
      </c>
      <c r="BH51" s="44">
        <v>0</v>
      </c>
      <c r="BI51" s="44">
        <v>0</v>
      </c>
      <c r="BJ51" s="29"/>
      <c r="BK51" s="44">
        <v>31</v>
      </c>
      <c r="BL51" s="44">
        <v>376</v>
      </c>
      <c r="BM51" s="44">
        <v>64</v>
      </c>
      <c r="BN51" s="44">
        <v>471</v>
      </c>
      <c r="BO51" s="44">
        <v>531</v>
      </c>
      <c r="BP51" s="44">
        <v>1002</v>
      </c>
      <c r="BQ51" s="29"/>
      <c r="BR51" s="46">
        <v>31</v>
      </c>
      <c r="BS51" s="46">
        <v>376</v>
      </c>
      <c r="BT51" s="46">
        <v>64</v>
      </c>
      <c r="BU51" s="46">
        <v>471</v>
      </c>
      <c r="BV51" s="46">
        <v>531</v>
      </c>
      <c r="BW51" s="46">
        <v>1002</v>
      </c>
      <c r="BY51" s="48">
        <v>0</v>
      </c>
      <c r="BZ51" s="48">
        <v>0</v>
      </c>
      <c r="CA51" s="48">
        <v>0</v>
      </c>
      <c r="CB51" s="48">
        <v>0</v>
      </c>
      <c r="CC51" s="48">
        <v>0</v>
      </c>
      <c r="CD51" s="48">
        <v>0</v>
      </c>
      <c r="CF51" s="38">
        <v>0</v>
      </c>
      <c r="CG51" s="38">
        <v>0</v>
      </c>
      <c r="CH51" s="38">
        <v>0</v>
      </c>
      <c r="CI51" s="38">
        <v>0</v>
      </c>
      <c r="CJ51" s="38">
        <v>0</v>
      </c>
      <c r="CK51" s="38">
        <v>0</v>
      </c>
      <c r="CL51" s="29">
        <v>470</v>
      </c>
    </row>
    <row r="52" spans="1:90" ht="15" hidden="1" customHeight="1" x14ac:dyDescent="0.2">
      <c r="A52" s="36" t="e">
        <f>VLOOKUP(B52,Ведомость!$B$8:$I$225,8,0)</f>
        <v>#N/A</v>
      </c>
      <c r="B52" s="30" t="s">
        <v>220</v>
      </c>
      <c r="C52" s="37">
        <v>49</v>
      </c>
      <c r="D52" s="38" t="s">
        <v>32</v>
      </c>
      <c r="E52" s="39">
        <v>46</v>
      </c>
      <c r="F52" s="40">
        <v>5</v>
      </c>
      <c r="G52" s="39">
        <v>1</v>
      </c>
      <c r="H52" s="41">
        <v>5.0999999999999996</v>
      </c>
      <c r="I52" s="42">
        <v>21462</v>
      </c>
      <c r="J52" s="41">
        <v>4.53</v>
      </c>
      <c r="K52" s="41">
        <v>1.06</v>
      </c>
      <c r="L52" s="41">
        <v>1.19</v>
      </c>
      <c r="M52" s="41">
        <v>0</v>
      </c>
      <c r="N52" s="41">
        <v>4.28</v>
      </c>
      <c r="O52" s="43">
        <v>97222.86</v>
      </c>
      <c r="P52" s="43">
        <v>75760.86</v>
      </c>
      <c r="Q52" s="42">
        <v>728</v>
      </c>
      <c r="R52" s="32" t="s">
        <v>129</v>
      </c>
      <c r="S52" s="41" t="s">
        <v>22</v>
      </c>
      <c r="T52" s="43">
        <v>133.54788461538462</v>
      </c>
      <c r="U52" s="42">
        <v>75760.86</v>
      </c>
      <c r="V52" s="38">
        <v>1.3</v>
      </c>
      <c r="W52" s="38">
        <v>975.63</v>
      </c>
      <c r="X52" s="32" t="s">
        <v>75</v>
      </c>
      <c r="Y52" s="36"/>
      <c r="Z52" s="32" t="s">
        <v>22</v>
      </c>
      <c r="AA52" s="44">
        <v>14</v>
      </c>
      <c r="AB52" s="44">
        <v>232</v>
      </c>
      <c r="AC52" s="44">
        <v>35</v>
      </c>
      <c r="AD52" s="44">
        <v>281</v>
      </c>
      <c r="AE52" s="44">
        <v>232</v>
      </c>
      <c r="AF52" s="44">
        <v>513</v>
      </c>
      <c r="AG52" s="32" t="s">
        <v>24</v>
      </c>
      <c r="AH52" s="44">
        <v>5</v>
      </c>
      <c r="AI52" s="44">
        <v>45</v>
      </c>
      <c r="AJ52" s="45">
        <v>23</v>
      </c>
      <c r="AK52" s="45">
        <v>73</v>
      </c>
      <c r="AL52" s="45">
        <v>71</v>
      </c>
      <c r="AM52" s="45">
        <v>144</v>
      </c>
      <c r="AN52" s="32" t="s">
        <v>25</v>
      </c>
      <c r="AO52" s="45" t="s">
        <v>23</v>
      </c>
      <c r="AP52" s="45">
        <v>20</v>
      </c>
      <c r="AQ52" s="45">
        <v>7</v>
      </c>
      <c r="AR52" s="45">
        <v>27</v>
      </c>
      <c r="AS52" s="45">
        <v>44</v>
      </c>
      <c r="AT52" s="45">
        <v>71</v>
      </c>
      <c r="AU52" s="32" t="s">
        <v>23</v>
      </c>
      <c r="AV52" s="45" t="s">
        <v>23</v>
      </c>
      <c r="AW52" s="45" t="s">
        <v>23</v>
      </c>
      <c r="AX52" s="45" t="s">
        <v>23</v>
      </c>
      <c r="AY52" s="44">
        <v>0</v>
      </c>
      <c r="AZ52" s="45" t="s">
        <v>23</v>
      </c>
      <c r="BA52" s="45">
        <v>0</v>
      </c>
      <c r="BB52" s="32" t="s">
        <v>23</v>
      </c>
      <c r="BC52" s="44" t="s">
        <v>23</v>
      </c>
      <c r="BD52" s="44" t="s">
        <v>23</v>
      </c>
      <c r="BE52" s="44" t="s">
        <v>23</v>
      </c>
      <c r="BF52" s="44">
        <v>0</v>
      </c>
      <c r="BG52" s="44" t="s">
        <v>23</v>
      </c>
      <c r="BH52" s="44">
        <v>0</v>
      </c>
      <c r="BI52" s="44">
        <v>0</v>
      </c>
      <c r="BJ52" s="29"/>
      <c r="BK52" s="44">
        <v>19</v>
      </c>
      <c r="BL52" s="44">
        <v>297</v>
      </c>
      <c r="BM52" s="44">
        <v>65</v>
      </c>
      <c r="BN52" s="44">
        <v>381</v>
      </c>
      <c r="BO52" s="44">
        <v>347</v>
      </c>
      <c r="BP52" s="44">
        <v>728</v>
      </c>
      <c r="BQ52" s="29"/>
      <c r="BR52" s="46">
        <v>19</v>
      </c>
      <c r="BS52" s="46">
        <v>297</v>
      </c>
      <c r="BT52" s="46">
        <v>65</v>
      </c>
      <c r="BU52" s="46">
        <v>381</v>
      </c>
      <c r="BV52" s="46">
        <v>347</v>
      </c>
      <c r="BW52" s="46">
        <v>728</v>
      </c>
      <c r="BY52" s="48">
        <v>0</v>
      </c>
      <c r="BZ52" s="48">
        <v>0</v>
      </c>
      <c r="CA52" s="48">
        <v>0</v>
      </c>
      <c r="CB52" s="48">
        <v>0</v>
      </c>
      <c r="CC52" s="48">
        <v>0</v>
      </c>
      <c r="CD52" s="48">
        <v>0</v>
      </c>
      <c r="CF52" s="38">
        <v>0</v>
      </c>
      <c r="CG52" s="38">
        <v>0</v>
      </c>
      <c r="CH52" s="38">
        <v>0</v>
      </c>
      <c r="CI52" s="38">
        <v>0</v>
      </c>
      <c r="CJ52" s="38">
        <v>0</v>
      </c>
      <c r="CK52" s="38">
        <v>0</v>
      </c>
      <c r="CL52" s="29">
        <v>480</v>
      </c>
    </row>
    <row r="53" spans="1:90" ht="15" hidden="1" customHeight="1" x14ac:dyDescent="0.2">
      <c r="A53" s="36" t="e">
        <f>VLOOKUP(B53,Ведомость!$B$8:$I$225,8,0)</f>
        <v>#N/A</v>
      </c>
      <c r="B53" s="30" t="s">
        <v>221</v>
      </c>
      <c r="C53" s="37">
        <v>50</v>
      </c>
      <c r="D53" s="38" t="s">
        <v>32</v>
      </c>
      <c r="E53" s="39">
        <v>61</v>
      </c>
      <c r="F53" s="40">
        <v>16</v>
      </c>
      <c r="G53" s="39">
        <v>1</v>
      </c>
      <c r="H53" s="41">
        <v>5</v>
      </c>
      <c r="I53" s="42">
        <v>69247</v>
      </c>
      <c r="J53" s="41">
        <v>2.1100000000000003</v>
      </c>
      <c r="K53" s="41">
        <v>1.02</v>
      </c>
      <c r="L53" s="41">
        <v>1.0900000000000001</v>
      </c>
      <c r="M53" s="41">
        <v>0</v>
      </c>
      <c r="N53" s="41">
        <v>2</v>
      </c>
      <c r="O53" s="43">
        <v>146111.17000000001</v>
      </c>
      <c r="P53" s="43">
        <v>76864.170000000013</v>
      </c>
      <c r="Q53" s="42">
        <v>1860</v>
      </c>
      <c r="R53" s="32" t="s">
        <v>129</v>
      </c>
      <c r="S53" s="41" t="s">
        <v>22</v>
      </c>
      <c r="T53" s="43">
        <v>78.554392473118284</v>
      </c>
      <c r="U53" s="42">
        <v>76864.170000000013</v>
      </c>
      <c r="V53" s="38">
        <v>1.9</v>
      </c>
      <c r="W53" s="38">
        <v>956.5</v>
      </c>
      <c r="X53" s="32" t="s">
        <v>79</v>
      </c>
      <c r="Y53" s="36"/>
      <c r="Z53" s="32" t="s">
        <v>22</v>
      </c>
      <c r="AA53" s="44">
        <v>62</v>
      </c>
      <c r="AB53" s="44">
        <v>500</v>
      </c>
      <c r="AC53" s="44">
        <v>50</v>
      </c>
      <c r="AD53" s="44">
        <v>612</v>
      </c>
      <c r="AE53" s="44">
        <v>493</v>
      </c>
      <c r="AF53" s="44">
        <v>1105</v>
      </c>
      <c r="AG53" s="32" t="s">
        <v>24</v>
      </c>
      <c r="AH53" s="44">
        <v>18</v>
      </c>
      <c r="AI53" s="44">
        <v>171</v>
      </c>
      <c r="AJ53" s="45">
        <v>90</v>
      </c>
      <c r="AK53" s="45">
        <v>279</v>
      </c>
      <c r="AL53" s="45">
        <v>284</v>
      </c>
      <c r="AM53" s="45">
        <v>563</v>
      </c>
      <c r="AN53" s="32" t="s">
        <v>25</v>
      </c>
      <c r="AO53" s="45">
        <v>0</v>
      </c>
      <c r="AP53" s="45">
        <v>51</v>
      </c>
      <c r="AQ53" s="45">
        <v>24</v>
      </c>
      <c r="AR53" s="45">
        <v>75</v>
      </c>
      <c r="AS53" s="45">
        <v>117</v>
      </c>
      <c r="AT53" s="45">
        <v>192</v>
      </c>
      <c r="AU53" s="32" t="s">
        <v>23</v>
      </c>
      <c r="AV53" s="45" t="s">
        <v>23</v>
      </c>
      <c r="AW53" s="45" t="s">
        <v>23</v>
      </c>
      <c r="AX53" s="45" t="s">
        <v>23</v>
      </c>
      <c r="AY53" s="44">
        <v>0</v>
      </c>
      <c r="AZ53" s="45" t="s">
        <v>23</v>
      </c>
      <c r="BA53" s="45">
        <v>0</v>
      </c>
      <c r="BB53" s="32" t="s">
        <v>23</v>
      </c>
      <c r="BC53" s="44" t="s">
        <v>23</v>
      </c>
      <c r="BD53" s="44" t="s">
        <v>23</v>
      </c>
      <c r="BE53" s="44" t="s">
        <v>23</v>
      </c>
      <c r="BF53" s="44">
        <v>0</v>
      </c>
      <c r="BG53" s="44" t="s">
        <v>23</v>
      </c>
      <c r="BH53" s="44">
        <v>0</v>
      </c>
      <c r="BI53" s="44">
        <v>0</v>
      </c>
      <c r="BJ53" s="29"/>
      <c r="BK53" s="44">
        <v>80</v>
      </c>
      <c r="BL53" s="44">
        <v>722</v>
      </c>
      <c r="BM53" s="44">
        <v>164</v>
      </c>
      <c r="BN53" s="44">
        <v>966</v>
      </c>
      <c r="BO53" s="44">
        <v>894</v>
      </c>
      <c r="BP53" s="44">
        <v>1860</v>
      </c>
      <c r="BQ53" s="29"/>
      <c r="BR53" s="46">
        <v>80</v>
      </c>
      <c r="BS53" s="46">
        <v>722</v>
      </c>
      <c r="BT53" s="46">
        <v>164</v>
      </c>
      <c r="BU53" s="46">
        <v>966</v>
      </c>
      <c r="BV53" s="46">
        <v>894</v>
      </c>
      <c r="BW53" s="46">
        <v>1860</v>
      </c>
      <c r="BY53" s="48">
        <v>0</v>
      </c>
      <c r="BZ53" s="48">
        <v>0</v>
      </c>
      <c r="CA53" s="48">
        <v>0</v>
      </c>
      <c r="CB53" s="48">
        <v>0</v>
      </c>
      <c r="CC53" s="48">
        <v>0</v>
      </c>
      <c r="CD53" s="48">
        <v>0</v>
      </c>
      <c r="CF53" s="38">
        <v>0</v>
      </c>
      <c r="CG53" s="38">
        <v>0</v>
      </c>
      <c r="CH53" s="38">
        <v>0</v>
      </c>
      <c r="CI53" s="38">
        <v>0</v>
      </c>
      <c r="CJ53" s="38">
        <v>0</v>
      </c>
      <c r="CK53" s="38">
        <v>0</v>
      </c>
      <c r="CL53" s="29">
        <v>490</v>
      </c>
    </row>
    <row r="54" spans="1:90" ht="15" customHeight="1" x14ac:dyDescent="0.2">
      <c r="A54" s="36">
        <f>VLOOKUP(B54,Ведомость!$B$8:$I$225,8,0)</f>
        <v>6.1</v>
      </c>
      <c r="B54" s="30" t="s">
        <v>222</v>
      </c>
      <c r="C54" s="37">
        <v>51</v>
      </c>
      <c r="D54" s="38" t="s">
        <v>32</v>
      </c>
      <c r="E54" s="39">
        <v>62</v>
      </c>
      <c r="F54" s="40">
        <v>4</v>
      </c>
      <c r="G54" s="39">
        <v>1</v>
      </c>
      <c r="H54" s="41">
        <v>6.1</v>
      </c>
      <c r="I54" s="42">
        <v>38642</v>
      </c>
      <c r="J54" s="41">
        <v>12.78</v>
      </c>
      <c r="K54" s="41">
        <v>1.04</v>
      </c>
      <c r="L54" s="41">
        <v>1.1200000000000001</v>
      </c>
      <c r="M54" s="41">
        <v>0</v>
      </c>
      <c r="N54" s="41">
        <v>12.62</v>
      </c>
      <c r="O54" s="43">
        <v>493844.76</v>
      </c>
      <c r="P54" s="43">
        <v>455202.76</v>
      </c>
      <c r="Q54" s="42">
        <v>948</v>
      </c>
      <c r="R54" s="32" t="s">
        <v>128</v>
      </c>
      <c r="S54" s="41" t="s">
        <v>25</v>
      </c>
      <c r="T54" s="43">
        <v>520.93329113924051</v>
      </c>
      <c r="U54" s="42">
        <v>455202.76</v>
      </c>
      <c r="V54" s="38">
        <v>1.4</v>
      </c>
      <c r="W54" s="38">
        <v>1166.93</v>
      </c>
      <c r="X54" s="32" t="s">
        <v>79</v>
      </c>
      <c r="Y54" s="36"/>
      <c r="Z54" s="32" t="s">
        <v>25</v>
      </c>
      <c r="AA54" s="44">
        <v>48</v>
      </c>
      <c r="AB54" s="44">
        <v>143</v>
      </c>
      <c r="AC54" s="44">
        <v>22</v>
      </c>
      <c r="AD54" s="44">
        <v>213</v>
      </c>
      <c r="AE54" s="44">
        <v>269</v>
      </c>
      <c r="AF54" s="44">
        <v>482</v>
      </c>
      <c r="AG54" s="32" t="s">
        <v>22</v>
      </c>
      <c r="AH54" s="44">
        <v>94</v>
      </c>
      <c r="AI54" s="44">
        <v>96</v>
      </c>
      <c r="AJ54" s="45">
        <v>6</v>
      </c>
      <c r="AK54" s="45">
        <v>196</v>
      </c>
      <c r="AL54" s="45">
        <v>177</v>
      </c>
      <c r="AM54" s="45">
        <v>373</v>
      </c>
      <c r="AN54" s="32" t="s">
        <v>24</v>
      </c>
      <c r="AO54" s="45">
        <v>7</v>
      </c>
      <c r="AP54" s="45">
        <v>38</v>
      </c>
      <c r="AQ54" s="45">
        <v>11</v>
      </c>
      <c r="AR54" s="45">
        <v>56</v>
      </c>
      <c r="AS54" s="45">
        <v>37</v>
      </c>
      <c r="AT54" s="45">
        <v>93</v>
      </c>
      <c r="AU54" s="32" t="s">
        <v>23</v>
      </c>
      <c r="AV54" s="45" t="s">
        <v>23</v>
      </c>
      <c r="AW54" s="45" t="s">
        <v>23</v>
      </c>
      <c r="AX54" s="45" t="s">
        <v>23</v>
      </c>
      <c r="AY54" s="44">
        <v>0</v>
      </c>
      <c r="AZ54" s="45" t="s">
        <v>23</v>
      </c>
      <c r="BA54" s="45">
        <v>0</v>
      </c>
      <c r="BB54" s="32" t="s">
        <v>23</v>
      </c>
      <c r="BC54" s="44" t="s">
        <v>23</v>
      </c>
      <c r="BD54" s="44" t="s">
        <v>23</v>
      </c>
      <c r="BE54" s="44" t="s">
        <v>23</v>
      </c>
      <c r="BF54" s="44">
        <v>0</v>
      </c>
      <c r="BG54" s="44" t="s">
        <v>23</v>
      </c>
      <c r="BH54" s="44">
        <v>0</v>
      </c>
      <c r="BI54" s="44">
        <v>0</v>
      </c>
      <c r="BJ54" s="29"/>
      <c r="BK54" s="44">
        <v>149</v>
      </c>
      <c r="BL54" s="44">
        <v>277</v>
      </c>
      <c r="BM54" s="44">
        <v>39</v>
      </c>
      <c r="BN54" s="44">
        <v>465</v>
      </c>
      <c r="BO54" s="44">
        <v>483</v>
      </c>
      <c r="BP54" s="44">
        <v>948</v>
      </c>
      <c r="BQ54" s="29"/>
      <c r="BR54" s="46">
        <v>149</v>
      </c>
      <c r="BS54" s="46">
        <v>277</v>
      </c>
      <c r="BT54" s="46">
        <v>39</v>
      </c>
      <c r="BU54" s="46">
        <v>465</v>
      </c>
      <c r="BV54" s="46">
        <v>483</v>
      </c>
      <c r="BW54" s="46">
        <v>948</v>
      </c>
      <c r="BY54" s="48">
        <v>0</v>
      </c>
      <c r="BZ54" s="48">
        <v>0</v>
      </c>
      <c r="CA54" s="48">
        <v>0</v>
      </c>
      <c r="CB54" s="48">
        <v>0</v>
      </c>
      <c r="CC54" s="48">
        <v>0</v>
      </c>
      <c r="CD54" s="48">
        <v>0</v>
      </c>
      <c r="CF54" s="38">
        <v>0</v>
      </c>
      <c r="CG54" s="38">
        <v>0</v>
      </c>
      <c r="CH54" s="38">
        <v>0</v>
      </c>
      <c r="CI54" s="38">
        <v>0</v>
      </c>
      <c r="CJ54" s="38">
        <v>0</v>
      </c>
      <c r="CK54" s="38">
        <v>0</v>
      </c>
      <c r="CL54" s="29">
        <v>500</v>
      </c>
    </row>
    <row r="55" spans="1:90" ht="15" customHeight="1" x14ac:dyDescent="0.2">
      <c r="A55" s="36">
        <f>VLOOKUP(B55,Ведомость!$B$8:$I$225,8,0)</f>
        <v>3.8</v>
      </c>
      <c r="B55" s="30" t="s">
        <v>223</v>
      </c>
      <c r="C55" s="37">
        <v>52</v>
      </c>
      <c r="D55" s="38" t="s">
        <v>32</v>
      </c>
      <c r="E55" s="39">
        <v>62</v>
      </c>
      <c r="F55" s="40">
        <v>4</v>
      </c>
      <c r="G55" s="39">
        <v>2</v>
      </c>
      <c r="H55" s="41">
        <v>3.8</v>
      </c>
      <c r="I55" s="42">
        <v>50236</v>
      </c>
      <c r="J55" s="41">
        <v>6.65</v>
      </c>
      <c r="K55" s="41">
        <v>1.02</v>
      </c>
      <c r="L55" s="41">
        <v>1.06</v>
      </c>
      <c r="M55" s="41">
        <v>0</v>
      </c>
      <c r="N55" s="41">
        <v>6.57</v>
      </c>
      <c r="O55" s="43">
        <v>334069.40000000002</v>
      </c>
      <c r="P55" s="43">
        <v>283833.40000000002</v>
      </c>
      <c r="Q55" s="42">
        <v>590</v>
      </c>
      <c r="R55" s="32" t="s">
        <v>128</v>
      </c>
      <c r="S55" s="41" t="s">
        <v>25</v>
      </c>
      <c r="T55" s="43">
        <v>566.21932203389838</v>
      </c>
      <c r="U55" s="42">
        <v>283833.40000000002</v>
      </c>
      <c r="V55" s="38">
        <v>1</v>
      </c>
      <c r="W55" s="38">
        <v>726.94</v>
      </c>
      <c r="X55" s="32" t="s">
        <v>79</v>
      </c>
      <c r="Y55" s="36"/>
      <c r="Z55" s="32" t="s">
        <v>25</v>
      </c>
      <c r="AA55" s="44">
        <v>26</v>
      </c>
      <c r="AB55" s="44">
        <v>78</v>
      </c>
      <c r="AC55" s="44">
        <v>7</v>
      </c>
      <c r="AD55" s="44">
        <v>111</v>
      </c>
      <c r="AE55" s="44">
        <v>188</v>
      </c>
      <c r="AF55" s="44">
        <v>299</v>
      </c>
      <c r="AG55" s="32" t="s">
        <v>22</v>
      </c>
      <c r="AH55" s="44">
        <v>69</v>
      </c>
      <c r="AI55" s="44">
        <v>70</v>
      </c>
      <c r="AJ55" s="45" t="s">
        <v>23</v>
      </c>
      <c r="AK55" s="45">
        <v>139</v>
      </c>
      <c r="AL55" s="45">
        <v>102</v>
      </c>
      <c r="AM55" s="45">
        <v>241</v>
      </c>
      <c r="AN55" s="32" t="s">
        <v>29</v>
      </c>
      <c r="AO55" s="45" t="s">
        <v>23</v>
      </c>
      <c r="AP55" s="45">
        <v>23</v>
      </c>
      <c r="AQ55" s="45">
        <v>7</v>
      </c>
      <c r="AR55" s="45">
        <v>30</v>
      </c>
      <c r="AS55" s="45">
        <v>20</v>
      </c>
      <c r="AT55" s="45">
        <v>50</v>
      </c>
      <c r="AU55" s="32" t="s">
        <v>23</v>
      </c>
      <c r="AV55" s="45" t="s">
        <v>23</v>
      </c>
      <c r="AW55" s="45" t="s">
        <v>23</v>
      </c>
      <c r="AX55" s="45" t="s">
        <v>23</v>
      </c>
      <c r="AY55" s="44">
        <v>0</v>
      </c>
      <c r="AZ55" s="45" t="s">
        <v>23</v>
      </c>
      <c r="BA55" s="45">
        <v>0</v>
      </c>
      <c r="BB55" s="32" t="s">
        <v>23</v>
      </c>
      <c r="BC55" s="44" t="s">
        <v>23</v>
      </c>
      <c r="BD55" s="44" t="s">
        <v>23</v>
      </c>
      <c r="BE55" s="44" t="s">
        <v>23</v>
      </c>
      <c r="BF55" s="44">
        <v>0</v>
      </c>
      <c r="BG55" s="44" t="s">
        <v>23</v>
      </c>
      <c r="BH55" s="44">
        <v>0</v>
      </c>
      <c r="BI55" s="44">
        <v>0</v>
      </c>
      <c r="BJ55" s="29"/>
      <c r="BK55" s="44">
        <v>95</v>
      </c>
      <c r="BL55" s="44">
        <v>171</v>
      </c>
      <c r="BM55" s="44">
        <v>14</v>
      </c>
      <c r="BN55" s="44">
        <v>280</v>
      </c>
      <c r="BO55" s="44">
        <v>310</v>
      </c>
      <c r="BP55" s="44">
        <v>590</v>
      </c>
      <c r="BQ55" s="29"/>
      <c r="BR55" s="46">
        <v>95</v>
      </c>
      <c r="BS55" s="46">
        <v>171</v>
      </c>
      <c r="BT55" s="46">
        <v>14</v>
      </c>
      <c r="BU55" s="46">
        <v>280</v>
      </c>
      <c r="BV55" s="46">
        <v>310</v>
      </c>
      <c r="BW55" s="46">
        <v>590</v>
      </c>
      <c r="BY55" s="48">
        <v>0</v>
      </c>
      <c r="BZ55" s="48">
        <v>0</v>
      </c>
      <c r="CA55" s="48">
        <v>0</v>
      </c>
      <c r="CB55" s="48">
        <v>0</v>
      </c>
      <c r="CC55" s="48">
        <v>0</v>
      </c>
      <c r="CD55" s="48">
        <v>0</v>
      </c>
      <c r="CF55" s="38">
        <v>0</v>
      </c>
      <c r="CG55" s="38">
        <v>0</v>
      </c>
      <c r="CH55" s="38">
        <v>0</v>
      </c>
      <c r="CI55" s="38">
        <v>0</v>
      </c>
      <c r="CJ55" s="38">
        <v>0</v>
      </c>
      <c r="CK55" s="38">
        <v>0</v>
      </c>
      <c r="CL55" s="29">
        <v>510</v>
      </c>
    </row>
    <row r="56" spans="1:90" ht="15" customHeight="1" x14ac:dyDescent="0.2">
      <c r="A56" s="36">
        <f>VLOOKUP(B56,Ведомость!$B$8:$I$225,8,0)</f>
        <v>6.3</v>
      </c>
      <c r="B56" s="30" t="s">
        <v>224</v>
      </c>
      <c r="C56" s="37">
        <v>53</v>
      </c>
      <c r="D56" s="38" t="s">
        <v>32</v>
      </c>
      <c r="E56" s="39">
        <v>62</v>
      </c>
      <c r="F56" s="40">
        <v>6</v>
      </c>
      <c r="G56" s="39">
        <v>3</v>
      </c>
      <c r="H56" s="41">
        <v>6.3</v>
      </c>
      <c r="I56" s="42">
        <v>25652</v>
      </c>
      <c r="J56" s="41">
        <v>4.6399999999999997</v>
      </c>
      <c r="K56" s="41">
        <v>1.06</v>
      </c>
      <c r="L56" s="41">
        <v>1.19</v>
      </c>
      <c r="M56" s="41">
        <v>0</v>
      </c>
      <c r="N56" s="41">
        <v>4.3899999999999997</v>
      </c>
      <c r="O56" s="43">
        <v>119025.28</v>
      </c>
      <c r="P56" s="43">
        <v>93373.28</v>
      </c>
      <c r="Q56" s="42">
        <v>761</v>
      </c>
      <c r="R56" s="32" t="s">
        <v>129</v>
      </c>
      <c r="S56" s="41" t="s">
        <v>22</v>
      </c>
      <c r="T56" s="43">
        <v>156.4064126149803</v>
      </c>
      <c r="U56" s="42">
        <v>93373.28</v>
      </c>
      <c r="V56" s="38">
        <v>1.5</v>
      </c>
      <c r="W56" s="38">
        <v>1205.19</v>
      </c>
      <c r="X56" s="32" t="s">
        <v>81</v>
      </c>
      <c r="Y56" s="36"/>
      <c r="Z56" s="32" t="s">
        <v>22</v>
      </c>
      <c r="AA56" s="44">
        <v>139</v>
      </c>
      <c r="AB56" s="44">
        <v>96</v>
      </c>
      <c r="AC56" s="44" t="s">
        <v>23</v>
      </c>
      <c r="AD56" s="44">
        <v>235</v>
      </c>
      <c r="AE56" s="44">
        <v>166</v>
      </c>
      <c r="AF56" s="44">
        <v>401</v>
      </c>
      <c r="AG56" s="32" t="s">
        <v>25</v>
      </c>
      <c r="AH56" s="44">
        <v>34</v>
      </c>
      <c r="AI56" s="44">
        <v>91</v>
      </c>
      <c r="AJ56" s="45">
        <v>8</v>
      </c>
      <c r="AK56" s="45">
        <v>133</v>
      </c>
      <c r="AL56" s="45">
        <v>185</v>
      </c>
      <c r="AM56" s="45">
        <v>318</v>
      </c>
      <c r="AN56" s="32" t="s">
        <v>24</v>
      </c>
      <c r="AO56" s="45">
        <v>3</v>
      </c>
      <c r="AP56" s="45">
        <v>14</v>
      </c>
      <c r="AQ56" s="45">
        <v>2</v>
      </c>
      <c r="AR56" s="45">
        <v>19</v>
      </c>
      <c r="AS56" s="45">
        <v>23</v>
      </c>
      <c r="AT56" s="45">
        <v>42</v>
      </c>
      <c r="AU56" s="32" t="s">
        <v>23</v>
      </c>
      <c r="AV56" s="45" t="s">
        <v>23</v>
      </c>
      <c r="AW56" s="45" t="s">
        <v>23</v>
      </c>
      <c r="AX56" s="45" t="s">
        <v>23</v>
      </c>
      <c r="AY56" s="44">
        <v>0</v>
      </c>
      <c r="AZ56" s="45" t="s">
        <v>23</v>
      </c>
      <c r="BA56" s="45">
        <v>0</v>
      </c>
      <c r="BB56" s="32" t="s">
        <v>23</v>
      </c>
      <c r="BC56" s="44" t="s">
        <v>23</v>
      </c>
      <c r="BD56" s="44" t="s">
        <v>23</v>
      </c>
      <c r="BE56" s="44" t="s">
        <v>23</v>
      </c>
      <c r="BF56" s="44">
        <v>0</v>
      </c>
      <c r="BG56" s="44" t="s">
        <v>23</v>
      </c>
      <c r="BH56" s="44">
        <v>0</v>
      </c>
      <c r="BI56" s="44">
        <v>0</v>
      </c>
      <c r="BJ56" s="29"/>
      <c r="BK56" s="44">
        <v>176</v>
      </c>
      <c r="BL56" s="44">
        <v>201</v>
      </c>
      <c r="BM56" s="44">
        <v>10</v>
      </c>
      <c r="BN56" s="44">
        <v>387</v>
      </c>
      <c r="BO56" s="44">
        <v>374</v>
      </c>
      <c r="BP56" s="44">
        <v>761</v>
      </c>
      <c r="BQ56" s="29"/>
      <c r="BR56" s="46">
        <v>176</v>
      </c>
      <c r="BS56" s="46">
        <v>201</v>
      </c>
      <c r="BT56" s="46">
        <v>10</v>
      </c>
      <c r="BU56" s="46">
        <v>387</v>
      </c>
      <c r="BV56" s="46">
        <v>374</v>
      </c>
      <c r="BW56" s="46">
        <v>761</v>
      </c>
      <c r="BY56" s="48">
        <v>0</v>
      </c>
      <c r="BZ56" s="48">
        <v>0</v>
      </c>
      <c r="CA56" s="48">
        <v>0</v>
      </c>
      <c r="CB56" s="48">
        <v>0</v>
      </c>
      <c r="CC56" s="48">
        <v>0</v>
      </c>
      <c r="CD56" s="48">
        <v>0</v>
      </c>
      <c r="CF56" s="38">
        <v>0</v>
      </c>
      <c r="CG56" s="38">
        <v>0</v>
      </c>
      <c r="CH56" s="38">
        <v>0</v>
      </c>
      <c r="CI56" s="38">
        <v>0</v>
      </c>
      <c r="CJ56" s="38">
        <v>0</v>
      </c>
      <c r="CK56" s="38">
        <v>0</v>
      </c>
      <c r="CL56" s="29">
        <v>520</v>
      </c>
    </row>
    <row r="57" spans="1:90" ht="15" customHeight="1" x14ac:dyDescent="0.2">
      <c r="A57" s="36">
        <f>VLOOKUP(B57,Ведомость!$B$8:$I$225,8,0)</f>
        <v>5.5</v>
      </c>
      <c r="B57" s="30" t="s">
        <v>225</v>
      </c>
      <c r="C57" s="37">
        <v>54</v>
      </c>
      <c r="D57" s="38" t="s">
        <v>32</v>
      </c>
      <c r="E57" s="39">
        <v>63</v>
      </c>
      <c r="F57" s="40">
        <v>11</v>
      </c>
      <c r="G57" s="39">
        <v>1</v>
      </c>
      <c r="H57" s="41">
        <v>5.5</v>
      </c>
      <c r="I57" s="42">
        <v>39546</v>
      </c>
      <c r="J57" s="41">
        <v>3.0700000000000003</v>
      </c>
      <c r="K57" s="41">
        <v>1.04</v>
      </c>
      <c r="L57" s="41">
        <v>1.1100000000000001</v>
      </c>
      <c r="M57" s="41">
        <v>0</v>
      </c>
      <c r="N57" s="41">
        <v>2.92</v>
      </c>
      <c r="O57" s="43">
        <v>121406.22</v>
      </c>
      <c r="P57" s="43">
        <v>81860.22</v>
      </c>
      <c r="Q57" s="42">
        <v>850</v>
      </c>
      <c r="R57" s="32" t="s">
        <v>129</v>
      </c>
      <c r="S57" s="41" t="s">
        <v>22</v>
      </c>
      <c r="T57" s="43">
        <v>142.83084705882354</v>
      </c>
      <c r="U57" s="42">
        <v>81860.22</v>
      </c>
      <c r="V57" s="38">
        <v>1.3</v>
      </c>
      <c r="W57" s="38">
        <v>1052.1500000000001</v>
      </c>
      <c r="X57" s="32" t="s">
        <v>81</v>
      </c>
      <c r="Y57" s="36"/>
      <c r="Z57" s="32" t="s">
        <v>22</v>
      </c>
      <c r="AA57" s="44">
        <v>84</v>
      </c>
      <c r="AB57" s="44">
        <v>144</v>
      </c>
      <c r="AC57" s="44">
        <v>11</v>
      </c>
      <c r="AD57" s="44">
        <v>239</v>
      </c>
      <c r="AE57" s="44">
        <v>214</v>
      </c>
      <c r="AF57" s="44">
        <v>453</v>
      </c>
      <c r="AG57" s="32" t="s">
        <v>25</v>
      </c>
      <c r="AH57" s="44">
        <v>10</v>
      </c>
      <c r="AI57" s="44">
        <v>87</v>
      </c>
      <c r="AJ57" s="45">
        <v>15</v>
      </c>
      <c r="AK57" s="45">
        <v>112</v>
      </c>
      <c r="AL57" s="45">
        <v>158</v>
      </c>
      <c r="AM57" s="45">
        <v>270</v>
      </c>
      <c r="AN57" s="32" t="s">
        <v>24</v>
      </c>
      <c r="AO57" s="45">
        <v>6</v>
      </c>
      <c r="AP57" s="45">
        <v>32</v>
      </c>
      <c r="AQ57" s="45">
        <v>8</v>
      </c>
      <c r="AR57" s="45">
        <v>46</v>
      </c>
      <c r="AS57" s="45">
        <v>44</v>
      </c>
      <c r="AT57" s="45">
        <v>90</v>
      </c>
      <c r="AU57" s="32" t="s">
        <v>29</v>
      </c>
      <c r="AV57" s="45" t="s">
        <v>23</v>
      </c>
      <c r="AW57" s="45">
        <v>6</v>
      </c>
      <c r="AX57" s="45">
        <v>6</v>
      </c>
      <c r="AY57" s="44">
        <v>12</v>
      </c>
      <c r="AZ57" s="45">
        <v>25</v>
      </c>
      <c r="BA57" s="45">
        <v>37</v>
      </c>
      <c r="BB57" s="32" t="s">
        <v>23</v>
      </c>
      <c r="BC57" s="44" t="s">
        <v>23</v>
      </c>
      <c r="BD57" s="44" t="s">
        <v>23</v>
      </c>
      <c r="BE57" s="44" t="s">
        <v>23</v>
      </c>
      <c r="BF57" s="44">
        <v>0</v>
      </c>
      <c r="BG57" s="44" t="s">
        <v>23</v>
      </c>
      <c r="BH57" s="44">
        <v>0</v>
      </c>
      <c r="BI57" s="44">
        <v>0</v>
      </c>
      <c r="BJ57" s="29"/>
      <c r="BK57" s="44">
        <v>100</v>
      </c>
      <c r="BL57" s="44">
        <v>269</v>
      </c>
      <c r="BM57" s="44">
        <v>40</v>
      </c>
      <c r="BN57" s="44">
        <v>409</v>
      </c>
      <c r="BO57" s="44">
        <v>441</v>
      </c>
      <c r="BP57" s="44">
        <v>850</v>
      </c>
      <c r="BQ57" s="29"/>
      <c r="BR57" s="46">
        <v>100</v>
      </c>
      <c r="BS57" s="46">
        <v>269</v>
      </c>
      <c r="BT57" s="46">
        <v>40</v>
      </c>
      <c r="BU57" s="46">
        <v>409</v>
      </c>
      <c r="BV57" s="46">
        <v>441</v>
      </c>
      <c r="BW57" s="46">
        <v>850</v>
      </c>
      <c r="BY57" s="48">
        <v>0</v>
      </c>
      <c r="BZ57" s="48">
        <v>0</v>
      </c>
      <c r="CA57" s="48">
        <v>0</v>
      </c>
      <c r="CB57" s="48">
        <v>0</v>
      </c>
      <c r="CC57" s="48">
        <v>0</v>
      </c>
      <c r="CD57" s="48">
        <v>0</v>
      </c>
      <c r="CF57" s="38">
        <v>0</v>
      </c>
      <c r="CG57" s="38">
        <v>0</v>
      </c>
      <c r="CH57" s="38">
        <v>0</v>
      </c>
      <c r="CI57" s="38">
        <v>0</v>
      </c>
      <c r="CJ57" s="38">
        <v>0</v>
      </c>
      <c r="CK57" s="38">
        <v>0</v>
      </c>
      <c r="CL57" s="29">
        <v>530</v>
      </c>
    </row>
    <row r="58" spans="1:90" ht="15" hidden="1" customHeight="1" x14ac:dyDescent="0.2">
      <c r="A58" s="36" t="e">
        <f>VLOOKUP(B58,Ведомость!$B$8:$I$225,8,0)</f>
        <v>#N/A</v>
      </c>
      <c r="B58" s="30" t="s">
        <v>226</v>
      </c>
      <c r="C58" s="37">
        <v>55</v>
      </c>
      <c r="D58" s="38" t="s">
        <v>32</v>
      </c>
      <c r="E58" s="39">
        <v>65</v>
      </c>
      <c r="F58" s="40">
        <v>4</v>
      </c>
      <c r="G58" s="39">
        <v>1</v>
      </c>
      <c r="H58" s="41">
        <v>4.8</v>
      </c>
      <c r="I58" s="42">
        <v>39566</v>
      </c>
      <c r="J58" s="41">
        <v>2.8</v>
      </c>
      <c r="K58" s="41">
        <v>1.03</v>
      </c>
      <c r="L58" s="41">
        <v>1.1000000000000001</v>
      </c>
      <c r="M58" s="41">
        <v>0</v>
      </c>
      <c r="N58" s="41">
        <v>2.67</v>
      </c>
      <c r="O58" s="43">
        <v>110784.8</v>
      </c>
      <c r="P58" s="43">
        <v>71218.8</v>
      </c>
      <c r="Q58" s="42">
        <v>997</v>
      </c>
      <c r="R58" s="32" t="s">
        <v>129</v>
      </c>
      <c r="S58" s="41" t="s">
        <v>22</v>
      </c>
      <c r="T58" s="43">
        <v>111.11815446339016</v>
      </c>
      <c r="U58" s="42">
        <v>71218.8</v>
      </c>
      <c r="V58" s="38">
        <v>1.2</v>
      </c>
      <c r="W58" s="38">
        <v>918.24</v>
      </c>
      <c r="X58" s="32" t="s">
        <v>75</v>
      </c>
      <c r="Y58" s="36"/>
      <c r="Z58" s="32" t="s">
        <v>22</v>
      </c>
      <c r="AA58" s="44">
        <v>60</v>
      </c>
      <c r="AB58" s="44">
        <v>208</v>
      </c>
      <c r="AC58" s="44">
        <v>18</v>
      </c>
      <c r="AD58" s="44">
        <v>286</v>
      </c>
      <c r="AE58" s="44">
        <v>225</v>
      </c>
      <c r="AF58" s="44">
        <v>511</v>
      </c>
      <c r="AG58" s="32" t="s">
        <v>24</v>
      </c>
      <c r="AH58" s="44">
        <v>15</v>
      </c>
      <c r="AI58" s="44">
        <v>82</v>
      </c>
      <c r="AJ58" s="45">
        <v>22</v>
      </c>
      <c r="AK58" s="45">
        <v>119</v>
      </c>
      <c r="AL58" s="45">
        <v>130</v>
      </c>
      <c r="AM58" s="45">
        <v>249</v>
      </c>
      <c r="AN58" s="32" t="s">
        <v>25</v>
      </c>
      <c r="AO58" s="45">
        <v>8</v>
      </c>
      <c r="AP58" s="45">
        <v>78</v>
      </c>
      <c r="AQ58" s="45">
        <v>13</v>
      </c>
      <c r="AR58" s="45">
        <v>99</v>
      </c>
      <c r="AS58" s="45">
        <v>138</v>
      </c>
      <c r="AT58" s="45">
        <v>237</v>
      </c>
      <c r="AU58" s="32" t="s">
        <v>23</v>
      </c>
      <c r="AV58" s="45" t="s">
        <v>23</v>
      </c>
      <c r="AW58" s="45" t="s">
        <v>23</v>
      </c>
      <c r="AX58" s="45" t="s">
        <v>23</v>
      </c>
      <c r="AY58" s="44">
        <v>0</v>
      </c>
      <c r="AZ58" s="45" t="s">
        <v>23</v>
      </c>
      <c r="BA58" s="45">
        <v>0</v>
      </c>
      <c r="BB58" s="32" t="s">
        <v>23</v>
      </c>
      <c r="BC58" s="44" t="s">
        <v>23</v>
      </c>
      <c r="BD58" s="44" t="s">
        <v>23</v>
      </c>
      <c r="BE58" s="44" t="s">
        <v>23</v>
      </c>
      <c r="BF58" s="44">
        <v>0</v>
      </c>
      <c r="BG58" s="44" t="s">
        <v>23</v>
      </c>
      <c r="BH58" s="44">
        <v>0</v>
      </c>
      <c r="BI58" s="44">
        <v>0</v>
      </c>
      <c r="BJ58" s="29"/>
      <c r="BK58" s="44">
        <v>83</v>
      </c>
      <c r="BL58" s="44">
        <v>368</v>
      </c>
      <c r="BM58" s="44">
        <v>53</v>
      </c>
      <c r="BN58" s="44">
        <v>504</v>
      </c>
      <c r="BO58" s="44">
        <v>493</v>
      </c>
      <c r="BP58" s="44">
        <v>997</v>
      </c>
      <c r="BQ58" s="29"/>
      <c r="BR58" s="46">
        <v>83</v>
      </c>
      <c r="BS58" s="46">
        <v>368</v>
      </c>
      <c r="BT58" s="46">
        <v>53</v>
      </c>
      <c r="BU58" s="46">
        <v>504</v>
      </c>
      <c r="BV58" s="46">
        <v>493</v>
      </c>
      <c r="BW58" s="46">
        <v>997</v>
      </c>
      <c r="BY58" s="48">
        <v>0</v>
      </c>
      <c r="BZ58" s="48">
        <v>0</v>
      </c>
      <c r="CA58" s="48">
        <v>0</v>
      </c>
      <c r="CB58" s="48">
        <v>0</v>
      </c>
      <c r="CC58" s="48">
        <v>0</v>
      </c>
      <c r="CD58" s="48">
        <v>0</v>
      </c>
      <c r="CF58" s="38">
        <v>0</v>
      </c>
      <c r="CG58" s="38">
        <v>0</v>
      </c>
      <c r="CH58" s="38">
        <v>0</v>
      </c>
      <c r="CI58" s="38">
        <v>0</v>
      </c>
      <c r="CJ58" s="38">
        <v>0</v>
      </c>
      <c r="CK58" s="38">
        <v>0</v>
      </c>
      <c r="CL58" s="29">
        <v>540</v>
      </c>
    </row>
    <row r="59" spans="1:90" ht="15" hidden="1" customHeight="1" x14ac:dyDescent="0.2">
      <c r="A59" s="36" t="e">
        <f>VLOOKUP(B59,Ведомость!$B$8:$I$225,8,0)</f>
        <v>#N/A</v>
      </c>
      <c r="B59" s="30" t="s">
        <v>227</v>
      </c>
      <c r="C59" s="37">
        <v>56</v>
      </c>
      <c r="D59" s="38" t="s">
        <v>32</v>
      </c>
      <c r="E59" s="39">
        <v>65</v>
      </c>
      <c r="F59" s="40">
        <v>5</v>
      </c>
      <c r="G59" s="39">
        <v>2</v>
      </c>
      <c r="H59" s="41">
        <v>3.5</v>
      </c>
      <c r="I59" s="42">
        <v>18192</v>
      </c>
      <c r="J59" s="41">
        <v>3.88</v>
      </c>
      <c r="K59" s="41">
        <v>1.05</v>
      </c>
      <c r="L59" s="41">
        <v>1.18</v>
      </c>
      <c r="M59" s="41">
        <v>0</v>
      </c>
      <c r="N59" s="41">
        <v>3.65</v>
      </c>
      <c r="O59" s="43">
        <v>70584.960000000006</v>
      </c>
      <c r="P59" s="43">
        <v>52392.960000000006</v>
      </c>
      <c r="Q59" s="42">
        <v>518</v>
      </c>
      <c r="R59" s="32" t="s">
        <v>129</v>
      </c>
      <c r="S59" s="41" t="s">
        <v>22</v>
      </c>
      <c r="T59" s="43">
        <v>136.26440154440152</v>
      </c>
      <c r="U59" s="42">
        <v>52392.960000000006</v>
      </c>
      <c r="V59" s="38">
        <v>1</v>
      </c>
      <c r="W59" s="38">
        <v>669.55000000000007</v>
      </c>
      <c r="X59" s="32" t="s">
        <v>75</v>
      </c>
      <c r="Y59" s="36"/>
      <c r="Z59" s="32" t="s">
        <v>22</v>
      </c>
      <c r="AA59" s="44">
        <v>21</v>
      </c>
      <c r="AB59" s="44">
        <v>169</v>
      </c>
      <c r="AC59" s="44">
        <v>14</v>
      </c>
      <c r="AD59" s="44">
        <v>204</v>
      </c>
      <c r="AE59" s="44">
        <v>119</v>
      </c>
      <c r="AF59" s="44">
        <v>323</v>
      </c>
      <c r="AG59" s="32" t="s">
        <v>24</v>
      </c>
      <c r="AH59" s="44">
        <v>7</v>
      </c>
      <c r="AI59" s="44">
        <v>38</v>
      </c>
      <c r="AJ59" s="45">
        <v>16</v>
      </c>
      <c r="AK59" s="45">
        <v>61</v>
      </c>
      <c r="AL59" s="45">
        <v>69</v>
      </c>
      <c r="AM59" s="45">
        <v>130</v>
      </c>
      <c r="AN59" s="32" t="s">
        <v>25</v>
      </c>
      <c r="AO59" s="45">
        <v>2</v>
      </c>
      <c r="AP59" s="45">
        <v>19</v>
      </c>
      <c r="AQ59" s="45">
        <v>5</v>
      </c>
      <c r="AR59" s="45">
        <v>26</v>
      </c>
      <c r="AS59" s="45">
        <v>39</v>
      </c>
      <c r="AT59" s="45">
        <v>65</v>
      </c>
      <c r="AU59" s="32" t="s">
        <v>23</v>
      </c>
      <c r="AV59" s="45" t="s">
        <v>23</v>
      </c>
      <c r="AW59" s="45" t="s">
        <v>23</v>
      </c>
      <c r="AX59" s="45" t="s">
        <v>23</v>
      </c>
      <c r="AY59" s="44">
        <v>0</v>
      </c>
      <c r="AZ59" s="45" t="s">
        <v>23</v>
      </c>
      <c r="BA59" s="45">
        <v>0</v>
      </c>
      <c r="BB59" s="32" t="s">
        <v>23</v>
      </c>
      <c r="BC59" s="44" t="s">
        <v>23</v>
      </c>
      <c r="BD59" s="44" t="s">
        <v>23</v>
      </c>
      <c r="BE59" s="44" t="s">
        <v>23</v>
      </c>
      <c r="BF59" s="44">
        <v>0</v>
      </c>
      <c r="BG59" s="44" t="s">
        <v>23</v>
      </c>
      <c r="BH59" s="44">
        <v>0</v>
      </c>
      <c r="BI59" s="44">
        <v>0</v>
      </c>
      <c r="BJ59" s="29"/>
      <c r="BK59" s="44">
        <v>30</v>
      </c>
      <c r="BL59" s="44">
        <v>226</v>
      </c>
      <c r="BM59" s="44">
        <v>35</v>
      </c>
      <c r="BN59" s="44">
        <v>291</v>
      </c>
      <c r="BO59" s="44">
        <v>227</v>
      </c>
      <c r="BP59" s="44">
        <v>518</v>
      </c>
      <c r="BQ59" s="29"/>
      <c r="BR59" s="46">
        <v>30</v>
      </c>
      <c r="BS59" s="46">
        <v>226</v>
      </c>
      <c r="BT59" s="46">
        <v>35</v>
      </c>
      <c r="BU59" s="46">
        <v>291</v>
      </c>
      <c r="BV59" s="46">
        <v>227</v>
      </c>
      <c r="BW59" s="46">
        <v>518</v>
      </c>
      <c r="BY59" s="48">
        <v>0</v>
      </c>
      <c r="BZ59" s="48">
        <v>0</v>
      </c>
      <c r="CA59" s="48">
        <v>0</v>
      </c>
      <c r="CB59" s="48">
        <v>0</v>
      </c>
      <c r="CC59" s="48">
        <v>0</v>
      </c>
      <c r="CD59" s="48">
        <v>0</v>
      </c>
      <c r="CF59" s="38">
        <v>0</v>
      </c>
      <c r="CG59" s="38">
        <v>0</v>
      </c>
      <c r="CH59" s="38">
        <v>0</v>
      </c>
      <c r="CI59" s="38">
        <v>0</v>
      </c>
      <c r="CJ59" s="38">
        <v>0</v>
      </c>
      <c r="CK59" s="38">
        <v>0</v>
      </c>
      <c r="CL59" s="29">
        <v>550</v>
      </c>
    </row>
    <row r="60" spans="1:90" ht="15" hidden="1" customHeight="1" x14ac:dyDescent="0.2">
      <c r="A60" s="36" t="e">
        <f>VLOOKUP(B60,Ведомость!$B$8:$I$225,8,0)</f>
        <v>#N/A</v>
      </c>
      <c r="B60" s="30" t="s">
        <v>228</v>
      </c>
      <c r="C60" s="37">
        <v>57</v>
      </c>
      <c r="D60" s="38" t="s">
        <v>32</v>
      </c>
      <c r="E60" s="39">
        <v>71</v>
      </c>
      <c r="F60" s="40">
        <v>12</v>
      </c>
      <c r="G60" s="39">
        <v>1</v>
      </c>
      <c r="H60" s="41">
        <v>5.8</v>
      </c>
      <c r="I60" s="42">
        <v>28602</v>
      </c>
      <c r="J60" s="41">
        <v>4.01</v>
      </c>
      <c r="K60" s="41">
        <v>1.05</v>
      </c>
      <c r="L60" s="41">
        <v>1.1599999999999999</v>
      </c>
      <c r="M60" s="41">
        <v>0</v>
      </c>
      <c r="N60" s="41">
        <v>3.8</v>
      </c>
      <c r="O60" s="43">
        <v>114694.02</v>
      </c>
      <c r="P60" s="43">
        <v>86092.02</v>
      </c>
      <c r="Q60" s="42">
        <v>1093</v>
      </c>
      <c r="R60" s="32" t="s">
        <v>129</v>
      </c>
      <c r="S60" s="41" t="s">
        <v>22</v>
      </c>
      <c r="T60" s="43">
        <v>104.93505946935041</v>
      </c>
      <c r="U60" s="42">
        <v>86092.02</v>
      </c>
      <c r="V60" s="38">
        <v>1.4</v>
      </c>
      <c r="W60" s="38">
        <v>1109.54</v>
      </c>
      <c r="X60" s="32" t="s">
        <v>79</v>
      </c>
      <c r="Y60" s="36"/>
      <c r="Z60" s="32" t="s">
        <v>22</v>
      </c>
      <c r="AA60" s="44">
        <v>40</v>
      </c>
      <c r="AB60" s="44">
        <v>396</v>
      </c>
      <c r="AC60" s="44">
        <v>36</v>
      </c>
      <c r="AD60" s="44">
        <v>472</v>
      </c>
      <c r="AE60" s="44">
        <v>399</v>
      </c>
      <c r="AF60" s="44">
        <v>871</v>
      </c>
      <c r="AG60" s="32" t="s">
        <v>24</v>
      </c>
      <c r="AH60" s="44">
        <v>4</v>
      </c>
      <c r="AI60" s="44">
        <v>37</v>
      </c>
      <c r="AJ60" s="45">
        <v>17</v>
      </c>
      <c r="AK60" s="45">
        <v>58</v>
      </c>
      <c r="AL60" s="45">
        <v>54</v>
      </c>
      <c r="AM60" s="45">
        <v>112</v>
      </c>
      <c r="AN60" s="32" t="s">
        <v>25</v>
      </c>
      <c r="AO60" s="45" t="s">
        <v>23</v>
      </c>
      <c r="AP60" s="45">
        <v>33</v>
      </c>
      <c r="AQ60" s="45">
        <v>13</v>
      </c>
      <c r="AR60" s="45">
        <v>46</v>
      </c>
      <c r="AS60" s="45">
        <v>64</v>
      </c>
      <c r="AT60" s="45">
        <v>110</v>
      </c>
      <c r="AU60" s="32" t="s">
        <v>23</v>
      </c>
      <c r="AV60" s="45" t="s">
        <v>23</v>
      </c>
      <c r="AW60" s="45" t="s">
        <v>23</v>
      </c>
      <c r="AX60" s="45" t="s">
        <v>23</v>
      </c>
      <c r="AY60" s="44">
        <v>0</v>
      </c>
      <c r="AZ60" s="45" t="s">
        <v>23</v>
      </c>
      <c r="BA60" s="45">
        <v>0</v>
      </c>
      <c r="BB60" s="32" t="s">
        <v>23</v>
      </c>
      <c r="BC60" s="44" t="s">
        <v>23</v>
      </c>
      <c r="BD60" s="44" t="s">
        <v>23</v>
      </c>
      <c r="BE60" s="44" t="s">
        <v>23</v>
      </c>
      <c r="BF60" s="44">
        <v>0</v>
      </c>
      <c r="BG60" s="44" t="s">
        <v>23</v>
      </c>
      <c r="BH60" s="44">
        <v>0</v>
      </c>
      <c r="BI60" s="44">
        <v>0</v>
      </c>
      <c r="BJ60" s="29"/>
      <c r="BK60" s="44">
        <v>44</v>
      </c>
      <c r="BL60" s="44">
        <v>466</v>
      </c>
      <c r="BM60" s="44">
        <v>66</v>
      </c>
      <c r="BN60" s="44">
        <v>576</v>
      </c>
      <c r="BO60" s="44">
        <v>517</v>
      </c>
      <c r="BP60" s="44">
        <v>1093</v>
      </c>
      <c r="BQ60" s="29"/>
      <c r="BR60" s="46">
        <v>44</v>
      </c>
      <c r="BS60" s="46">
        <v>466</v>
      </c>
      <c r="BT60" s="46">
        <v>66</v>
      </c>
      <c r="BU60" s="46">
        <v>576</v>
      </c>
      <c r="BV60" s="46">
        <v>517</v>
      </c>
      <c r="BW60" s="46">
        <v>1093</v>
      </c>
      <c r="BY60" s="48">
        <v>0</v>
      </c>
      <c r="BZ60" s="48">
        <v>0</v>
      </c>
      <c r="CA60" s="48">
        <v>0</v>
      </c>
      <c r="CB60" s="48">
        <v>0</v>
      </c>
      <c r="CC60" s="48">
        <v>0</v>
      </c>
      <c r="CD60" s="48">
        <v>0</v>
      </c>
      <c r="CF60" s="38">
        <v>0</v>
      </c>
      <c r="CG60" s="38">
        <v>0</v>
      </c>
      <c r="CH60" s="38">
        <v>0</v>
      </c>
      <c r="CI60" s="38">
        <v>0</v>
      </c>
      <c r="CJ60" s="38">
        <v>0</v>
      </c>
      <c r="CK60" s="38">
        <v>0</v>
      </c>
      <c r="CL60" s="29">
        <v>560</v>
      </c>
    </row>
    <row r="61" spans="1:90" ht="15" customHeight="1" x14ac:dyDescent="0.2">
      <c r="A61" s="36">
        <f>VLOOKUP(B61,Ведомость!$B$8:$I$225,8,0)</f>
        <v>5.4</v>
      </c>
      <c r="B61" s="30" t="s">
        <v>229</v>
      </c>
      <c r="C61" s="37">
        <v>58</v>
      </c>
      <c r="D61" s="38" t="s">
        <v>32</v>
      </c>
      <c r="E61" s="39">
        <v>73</v>
      </c>
      <c r="F61" s="40">
        <v>13</v>
      </c>
      <c r="G61" s="39">
        <v>1</v>
      </c>
      <c r="H61" s="41">
        <v>5.4</v>
      </c>
      <c r="I61" s="42">
        <v>28771</v>
      </c>
      <c r="J61" s="41">
        <v>14.98</v>
      </c>
      <c r="K61" s="41">
        <v>1.05</v>
      </c>
      <c r="L61" s="41">
        <v>1.1200000000000001</v>
      </c>
      <c r="M61" s="41">
        <v>0</v>
      </c>
      <c r="N61" s="41">
        <v>14.81</v>
      </c>
      <c r="O61" s="43">
        <v>430989.58</v>
      </c>
      <c r="P61" s="43">
        <v>402218.58</v>
      </c>
      <c r="Q61" s="42">
        <v>567</v>
      </c>
      <c r="R61" s="32" t="s">
        <v>130</v>
      </c>
      <c r="S61" s="41" t="s">
        <v>24</v>
      </c>
      <c r="T61" s="43">
        <v>760.12271604938269</v>
      </c>
      <c r="U61" s="42">
        <v>402218.58</v>
      </c>
      <c r="V61" s="38">
        <v>1.1000000000000001</v>
      </c>
      <c r="W61" s="38">
        <v>1033.0200000000002</v>
      </c>
      <c r="X61" s="32" t="s">
        <v>79</v>
      </c>
      <c r="Y61" s="36"/>
      <c r="Z61" s="32" t="s">
        <v>24</v>
      </c>
      <c r="AA61" s="44">
        <v>8</v>
      </c>
      <c r="AB61" s="44">
        <v>68</v>
      </c>
      <c r="AC61" s="44">
        <v>33</v>
      </c>
      <c r="AD61" s="44">
        <v>109</v>
      </c>
      <c r="AE61" s="44">
        <v>117</v>
      </c>
      <c r="AF61" s="44">
        <v>226</v>
      </c>
      <c r="AG61" s="32" t="s">
        <v>85</v>
      </c>
      <c r="AH61" s="44">
        <v>1</v>
      </c>
      <c r="AI61" s="44">
        <v>70</v>
      </c>
      <c r="AJ61" s="45">
        <v>23</v>
      </c>
      <c r="AK61" s="45">
        <v>94</v>
      </c>
      <c r="AL61" s="45">
        <v>79</v>
      </c>
      <c r="AM61" s="45">
        <v>173</v>
      </c>
      <c r="AN61" s="32" t="s">
        <v>22</v>
      </c>
      <c r="AO61" s="45">
        <v>3</v>
      </c>
      <c r="AP61" s="45">
        <v>42</v>
      </c>
      <c r="AQ61" s="45">
        <v>6</v>
      </c>
      <c r="AR61" s="45">
        <v>51</v>
      </c>
      <c r="AS61" s="45">
        <v>37</v>
      </c>
      <c r="AT61" s="45">
        <v>88</v>
      </c>
      <c r="AU61" s="32" t="s">
        <v>25</v>
      </c>
      <c r="AV61" s="45" t="s">
        <v>23</v>
      </c>
      <c r="AW61" s="45">
        <v>29</v>
      </c>
      <c r="AX61" s="45">
        <v>9</v>
      </c>
      <c r="AY61" s="44">
        <v>38</v>
      </c>
      <c r="AZ61" s="45">
        <v>42</v>
      </c>
      <c r="BA61" s="45">
        <v>80</v>
      </c>
      <c r="BB61" s="32" t="s">
        <v>23</v>
      </c>
      <c r="BC61" s="44" t="s">
        <v>23</v>
      </c>
      <c r="BD61" s="44" t="s">
        <v>23</v>
      </c>
      <c r="BE61" s="44" t="s">
        <v>23</v>
      </c>
      <c r="BF61" s="44">
        <v>0</v>
      </c>
      <c r="BG61" s="44" t="s">
        <v>23</v>
      </c>
      <c r="BH61" s="44">
        <v>0</v>
      </c>
      <c r="BI61" s="44">
        <v>0</v>
      </c>
      <c r="BJ61" s="29"/>
      <c r="BK61" s="44">
        <v>12</v>
      </c>
      <c r="BL61" s="44">
        <v>209</v>
      </c>
      <c r="BM61" s="44">
        <v>71</v>
      </c>
      <c r="BN61" s="44">
        <v>292</v>
      </c>
      <c r="BO61" s="44">
        <v>275</v>
      </c>
      <c r="BP61" s="44">
        <v>567</v>
      </c>
      <c r="BQ61" s="29"/>
      <c r="BR61" s="46">
        <v>12</v>
      </c>
      <c r="BS61" s="46">
        <v>209</v>
      </c>
      <c r="BT61" s="46">
        <v>71</v>
      </c>
      <c r="BU61" s="46">
        <v>292</v>
      </c>
      <c r="BV61" s="46">
        <v>275</v>
      </c>
      <c r="BW61" s="46">
        <v>567</v>
      </c>
      <c r="BY61" s="48">
        <v>0</v>
      </c>
      <c r="BZ61" s="48">
        <v>0</v>
      </c>
      <c r="CA61" s="48">
        <v>0</v>
      </c>
      <c r="CB61" s="48">
        <v>0</v>
      </c>
      <c r="CC61" s="48">
        <v>0</v>
      </c>
      <c r="CD61" s="48">
        <v>0</v>
      </c>
      <c r="CF61" s="38">
        <v>0</v>
      </c>
      <c r="CG61" s="38">
        <v>0</v>
      </c>
      <c r="CH61" s="38">
        <v>0</v>
      </c>
      <c r="CI61" s="38">
        <v>0</v>
      </c>
      <c r="CJ61" s="38">
        <v>0</v>
      </c>
      <c r="CK61" s="38">
        <v>0</v>
      </c>
      <c r="CL61" s="29">
        <v>570</v>
      </c>
    </row>
    <row r="62" spans="1:90" ht="15" customHeight="1" x14ac:dyDescent="0.2">
      <c r="A62" s="36">
        <f>VLOOKUP(B62,Ведомость!$B$8:$I$225,8,0)</f>
        <v>6.8</v>
      </c>
      <c r="B62" s="30" t="s">
        <v>230</v>
      </c>
      <c r="C62" s="37">
        <v>59</v>
      </c>
      <c r="D62" s="38" t="s">
        <v>32</v>
      </c>
      <c r="E62" s="39">
        <v>92</v>
      </c>
      <c r="F62" s="40">
        <v>11</v>
      </c>
      <c r="G62" s="39">
        <v>1</v>
      </c>
      <c r="H62" s="41">
        <v>6.8</v>
      </c>
      <c r="I62" s="42">
        <v>32232</v>
      </c>
      <c r="J62" s="41">
        <v>16.73</v>
      </c>
      <c r="K62" s="41">
        <v>1.05</v>
      </c>
      <c r="L62" s="41">
        <v>1.1599999999999999</v>
      </c>
      <c r="M62" s="41">
        <v>0</v>
      </c>
      <c r="N62" s="41">
        <v>16.52</v>
      </c>
      <c r="O62" s="43">
        <v>539241.36</v>
      </c>
      <c r="P62" s="43">
        <v>507009.36</v>
      </c>
      <c r="Q62" s="42">
        <v>1025</v>
      </c>
      <c r="R62" s="32" t="s">
        <v>128</v>
      </c>
      <c r="S62" s="41" t="s">
        <v>25</v>
      </c>
      <c r="T62" s="43">
        <v>526.08913170731705</v>
      </c>
      <c r="U62" s="42">
        <v>507009.36</v>
      </c>
      <c r="V62" s="38">
        <v>1.6</v>
      </c>
      <c r="W62" s="38">
        <v>1300.8400000000001</v>
      </c>
      <c r="X62" s="32" t="s">
        <v>75</v>
      </c>
      <c r="Y62" s="36"/>
      <c r="Z62" s="32" t="s">
        <v>22</v>
      </c>
      <c r="AA62" s="44">
        <v>21</v>
      </c>
      <c r="AB62" s="44">
        <v>110</v>
      </c>
      <c r="AC62" s="44">
        <v>13</v>
      </c>
      <c r="AD62" s="44">
        <v>144</v>
      </c>
      <c r="AE62" s="44">
        <v>456</v>
      </c>
      <c r="AF62" s="44">
        <v>600</v>
      </c>
      <c r="AG62" s="32" t="s">
        <v>25</v>
      </c>
      <c r="AH62" s="44">
        <v>4</v>
      </c>
      <c r="AI62" s="44">
        <v>55</v>
      </c>
      <c r="AJ62" s="45">
        <v>16</v>
      </c>
      <c r="AK62" s="45">
        <v>75</v>
      </c>
      <c r="AL62" s="45">
        <v>258</v>
      </c>
      <c r="AM62" s="45">
        <v>333</v>
      </c>
      <c r="AN62" s="32" t="s">
        <v>29</v>
      </c>
      <c r="AO62" s="45" t="s">
        <v>23</v>
      </c>
      <c r="AP62" s="45">
        <v>10</v>
      </c>
      <c r="AQ62" s="45">
        <v>6</v>
      </c>
      <c r="AR62" s="45">
        <v>16</v>
      </c>
      <c r="AS62" s="45">
        <v>76</v>
      </c>
      <c r="AT62" s="45">
        <v>92</v>
      </c>
      <c r="AU62" s="32" t="s">
        <v>23</v>
      </c>
      <c r="AV62" s="45" t="s">
        <v>23</v>
      </c>
      <c r="AW62" s="45" t="s">
        <v>23</v>
      </c>
      <c r="AX62" s="45" t="s">
        <v>23</v>
      </c>
      <c r="AY62" s="44">
        <v>0</v>
      </c>
      <c r="AZ62" s="45" t="s">
        <v>23</v>
      </c>
      <c r="BA62" s="45">
        <v>0</v>
      </c>
      <c r="BB62" s="32" t="s">
        <v>23</v>
      </c>
      <c r="BC62" s="44" t="s">
        <v>23</v>
      </c>
      <c r="BD62" s="44" t="s">
        <v>23</v>
      </c>
      <c r="BE62" s="44" t="s">
        <v>23</v>
      </c>
      <c r="BF62" s="44">
        <v>0</v>
      </c>
      <c r="BG62" s="44" t="s">
        <v>23</v>
      </c>
      <c r="BH62" s="44">
        <v>0</v>
      </c>
      <c r="BI62" s="44">
        <v>0</v>
      </c>
      <c r="BJ62" s="29"/>
      <c r="BK62" s="44">
        <v>25</v>
      </c>
      <c r="BL62" s="44">
        <v>175</v>
      </c>
      <c r="BM62" s="44">
        <v>35</v>
      </c>
      <c r="BN62" s="44">
        <v>235</v>
      </c>
      <c r="BO62" s="44">
        <v>790</v>
      </c>
      <c r="BP62" s="44">
        <v>1025</v>
      </c>
      <c r="BQ62" s="29"/>
      <c r="BR62" s="46">
        <v>25</v>
      </c>
      <c r="BS62" s="46">
        <v>175</v>
      </c>
      <c r="BT62" s="46">
        <v>35</v>
      </c>
      <c r="BU62" s="46">
        <v>235</v>
      </c>
      <c r="BV62" s="46">
        <v>790</v>
      </c>
      <c r="BW62" s="46">
        <v>1025</v>
      </c>
      <c r="BY62" s="48">
        <v>0</v>
      </c>
      <c r="BZ62" s="48">
        <v>0</v>
      </c>
      <c r="CA62" s="48">
        <v>0</v>
      </c>
      <c r="CB62" s="48">
        <v>0</v>
      </c>
      <c r="CC62" s="48">
        <v>0</v>
      </c>
      <c r="CD62" s="48">
        <v>0</v>
      </c>
      <c r="CF62" s="38">
        <v>0</v>
      </c>
      <c r="CG62" s="38">
        <v>0</v>
      </c>
      <c r="CH62" s="38">
        <v>0</v>
      </c>
      <c r="CI62" s="38">
        <v>0</v>
      </c>
      <c r="CJ62" s="38">
        <v>0</v>
      </c>
      <c r="CK62" s="38">
        <v>0</v>
      </c>
      <c r="CL62" s="29">
        <v>580</v>
      </c>
    </row>
    <row r="63" spans="1:90" ht="15" customHeight="1" x14ac:dyDescent="0.2">
      <c r="A63" s="36">
        <f>VLOOKUP(B63,Ведомость!$B$8:$I$225,8,0)</f>
        <v>4.0999999999999996</v>
      </c>
      <c r="B63" s="30" t="s">
        <v>231</v>
      </c>
      <c r="C63" s="37">
        <v>60</v>
      </c>
      <c r="D63" s="38" t="s">
        <v>32</v>
      </c>
      <c r="E63" s="39">
        <v>97</v>
      </c>
      <c r="F63" s="40">
        <v>7</v>
      </c>
      <c r="G63" s="39">
        <v>1</v>
      </c>
      <c r="H63" s="41">
        <v>4.0999999999999996</v>
      </c>
      <c r="I63" s="42">
        <v>33506</v>
      </c>
      <c r="J63" s="41">
        <v>10.14</v>
      </c>
      <c r="K63" s="41">
        <v>1.03</v>
      </c>
      <c r="L63" s="41">
        <v>1.1100000000000001</v>
      </c>
      <c r="M63" s="41">
        <v>0</v>
      </c>
      <c r="N63" s="41">
        <v>10</v>
      </c>
      <c r="O63" s="43">
        <v>339750.84</v>
      </c>
      <c r="P63" s="43">
        <v>306244.84000000003</v>
      </c>
      <c r="Q63" s="42">
        <v>720</v>
      </c>
      <c r="R63" s="32" t="s">
        <v>128</v>
      </c>
      <c r="S63" s="41" t="s">
        <v>25</v>
      </c>
      <c r="T63" s="43">
        <v>471.87616666666668</v>
      </c>
      <c r="U63" s="42">
        <v>306244.84000000003</v>
      </c>
      <c r="V63" s="38">
        <v>1.1000000000000001</v>
      </c>
      <c r="W63" s="38">
        <v>784.32999999999993</v>
      </c>
      <c r="X63" s="32" t="s">
        <v>87</v>
      </c>
      <c r="Y63" s="36"/>
      <c r="Z63" s="32" t="s">
        <v>25</v>
      </c>
      <c r="AA63" s="44">
        <v>16</v>
      </c>
      <c r="AB63" s="44">
        <v>107</v>
      </c>
      <c r="AC63" s="44">
        <v>18</v>
      </c>
      <c r="AD63" s="44">
        <v>141</v>
      </c>
      <c r="AE63" s="44">
        <v>382</v>
      </c>
      <c r="AF63" s="44">
        <v>523</v>
      </c>
      <c r="AG63" s="32" t="s">
        <v>24</v>
      </c>
      <c r="AH63" s="44">
        <v>5</v>
      </c>
      <c r="AI63" s="44">
        <v>30</v>
      </c>
      <c r="AJ63" s="45">
        <v>8</v>
      </c>
      <c r="AK63" s="45">
        <v>43</v>
      </c>
      <c r="AL63" s="45">
        <v>106</v>
      </c>
      <c r="AM63" s="45">
        <v>149</v>
      </c>
      <c r="AN63" s="32" t="s">
        <v>37</v>
      </c>
      <c r="AO63" s="45" t="s">
        <v>23</v>
      </c>
      <c r="AP63" s="45">
        <v>6</v>
      </c>
      <c r="AQ63" s="45">
        <v>3</v>
      </c>
      <c r="AR63" s="45">
        <v>9</v>
      </c>
      <c r="AS63" s="45">
        <v>39</v>
      </c>
      <c r="AT63" s="45">
        <v>48</v>
      </c>
      <c r="AU63" s="32" t="s">
        <v>23</v>
      </c>
      <c r="AV63" s="45" t="s">
        <v>23</v>
      </c>
      <c r="AW63" s="45" t="s">
        <v>23</v>
      </c>
      <c r="AX63" s="45" t="s">
        <v>23</v>
      </c>
      <c r="AY63" s="44">
        <v>0</v>
      </c>
      <c r="AZ63" s="45" t="s">
        <v>23</v>
      </c>
      <c r="BA63" s="45">
        <v>0</v>
      </c>
      <c r="BB63" s="32" t="s">
        <v>23</v>
      </c>
      <c r="BC63" s="44" t="s">
        <v>23</v>
      </c>
      <c r="BD63" s="44" t="s">
        <v>23</v>
      </c>
      <c r="BE63" s="44" t="s">
        <v>23</v>
      </c>
      <c r="BF63" s="44">
        <v>0</v>
      </c>
      <c r="BG63" s="44" t="s">
        <v>23</v>
      </c>
      <c r="BH63" s="44">
        <v>0</v>
      </c>
      <c r="BI63" s="44">
        <v>0</v>
      </c>
      <c r="BJ63" s="29"/>
      <c r="BK63" s="44">
        <v>21</v>
      </c>
      <c r="BL63" s="44">
        <v>143</v>
      </c>
      <c r="BM63" s="44">
        <v>29</v>
      </c>
      <c r="BN63" s="44">
        <v>193</v>
      </c>
      <c r="BO63" s="44">
        <v>527</v>
      </c>
      <c r="BP63" s="44">
        <v>720</v>
      </c>
      <c r="BQ63" s="29"/>
      <c r="BR63" s="46">
        <v>21</v>
      </c>
      <c r="BS63" s="46">
        <v>143</v>
      </c>
      <c r="BT63" s="46">
        <v>29</v>
      </c>
      <c r="BU63" s="46">
        <v>193</v>
      </c>
      <c r="BV63" s="46">
        <v>527</v>
      </c>
      <c r="BW63" s="46">
        <v>720</v>
      </c>
      <c r="BY63" s="48">
        <v>0</v>
      </c>
      <c r="BZ63" s="48">
        <v>0</v>
      </c>
      <c r="CA63" s="48">
        <v>0</v>
      </c>
      <c r="CB63" s="48">
        <v>0</v>
      </c>
      <c r="CC63" s="48">
        <v>0</v>
      </c>
      <c r="CD63" s="48">
        <v>0</v>
      </c>
      <c r="CF63" s="38">
        <v>0</v>
      </c>
      <c r="CG63" s="38">
        <v>0</v>
      </c>
      <c r="CH63" s="38">
        <v>0</v>
      </c>
      <c r="CI63" s="38">
        <v>0</v>
      </c>
      <c r="CJ63" s="38">
        <v>0</v>
      </c>
      <c r="CK63" s="38">
        <v>0</v>
      </c>
      <c r="CL63" s="29">
        <v>590</v>
      </c>
    </row>
    <row r="64" spans="1:90" ht="15" customHeight="1" x14ac:dyDescent="0.2">
      <c r="A64" s="36">
        <f>VLOOKUP(B64,Ведомость!$B$8:$I$225,8,0)</f>
        <v>6.1</v>
      </c>
      <c r="B64" s="30" t="s">
        <v>232</v>
      </c>
      <c r="C64" s="37">
        <v>61</v>
      </c>
      <c r="D64" s="38" t="s">
        <v>32</v>
      </c>
      <c r="E64" s="39">
        <v>97</v>
      </c>
      <c r="F64" s="40">
        <v>8</v>
      </c>
      <c r="G64" s="39">
        <v>2</v>
      </c>
      <c r="H64" s="41">
        <v>6.1</v>
      </c>
      <c r="I64" s="42">
        <v>60274</v>
      </c>
      <c r="J64" s="41">
        <v>8.5599999999999987</v>
      </c>
      <c r="K64" s="41">
        <v>1.03</v>
      </c>
      <c r="L64" s="41">
        <v>1.08</v>
      </c>
      <c r="M64" s="41">
        <v>0</v>
      </c>
      <c r="N64" s="41">
        <v>8.4499999999999993</v>
      </c>
      <c r="O64" s="43">
        <v>515945.44</v>
      </c>
      <c r="P64" s="43">
        <v>455671.44</v>
      </c>
      <c r="Q64" s="42">
        <v>1076</v>
      </c>
      <c r="R64" s="32" t="s">
        <v>128</v>
      </c>
      <c r="S64" s="41" t="s">
        <v>25</v>
      </c>
      <c r="T64" s="43">
        <v>479.50319702602224</v>
      </c>
      <c r="U64" s="42">
        <v>455671.44</v>
      </c>
      <c r="V64" s="38">
        <v>1.5</v>
      </c>
      <c r="W64" s="38">
        <v>1166.93</v>
      </c>
      <c r="X64" s="32" t="s">
        <v>87</v>
      </c>
      <c r="Y64" s="36"/>
      <c r="Z64" s="32" t="s">
        <v>25</v>
      </c>
      <c r="AA64" s="44">
        <v>14</v>
      </c>
      <c r="AB64" s="44">
        <v>129</v>
      </c>
      <c r="AC64" s="44">
        <v>30</v>
      </c>
      <c r="AD64" s="44">
        <v>173</v>
      </c>
      <c r="AE64" s="44">
        <v>597</v>
      </c>
      <c r="AF64" s="44">
        <v>770</v>
      </c>
      <c r="AG64" s="32" t="s">
        <v>24</v>
      </c>
      <c r="AH64" s="44">
        <v>11</v>
      </c>
      <c r="AI64" s="44">
        <v>48</v>
      </c>
      <c r="AJ64" s="45">
        <v>10</v>
      </c>
      <c r="AK64" s="45">
        <v>69</v>
      </c>
      <c r="AL64" s="45">
        <v>149</v>
      </c>
      <c r="AM64" s="45">
        <v>218</v>
      </c>
      <c r="AN64" s="32" t="s">
        <v>37</v>
      </c>
      <c r="AO64" s="45" t="s">
        <v>23</v>
      </c>
      <c r="AP64" s="45">
        <v>20</v>
      </c>
      <c r="AQ64" s="45">
        <v>4</v>
      </c>
      <c r="AR64" s="45">
        <v>24</v>
      </c>
      <c r="AS64" s="45">
        <v>64</v>
      </c>
      <c r="AT64" s="45">
        <v>88</v>
      </c>
      <c r="AU64" s="32" t="s">
        <v>23</v>
      </c>
      <c r="AV64" s="45" t="s">
        <v>23</v>
      </c>
      <c r="AW64" s="45" t="s">
        <v>23</v>
      </c>
      <c r="AX64" s="45" t="s">
        <v>23</v>
      </c>
      <c r="AY64" s="44">
        <v>0</v>
      </c>
      <c r="AZ64" s="45" t="s">
        <v>23</v>
      </c>
      <c r="BA64" s="45">
        <v>0</v>
      </c>
      <c r="BB64" s="32" t="s">
        <v>23</v>
      </c>
      <c r="BC64" s="44" t="s">
        <v>23</v>
      </c>
      <c r="BD64" s="44" t="s">
        <v>23</v>
      </c>
      <c r="BE64" s="44" t="s">
        <v>23</v>
      </c>
      <c r="BF64" s="44">
        <v>0</v>
      </c>
      <c r="BG64" s="44" t="s">
        <v>23</v>
      </c>
      <c r="BH64" s="44">
        <v>0</v>
      </c>
      <c r="BI64" s="44">
        <v>0</v>
      </c>
      <c r="BJ64" s="29"/>
      <c r="BK64" s="44">
        <v>25</v>
      </c>
      <c r="BL64" s="44">
        <v>197</v>
      </c>
      <c r="BM64" s="44">
        <v>44</v>
      </c>
      <c r="BN64" s="44">
        <v>266</v>
      </c>
      <c r="BO64" s="44">
        <v>810</v>
      </c>
      <c r="BP64" s="44">
        <v>1076</v>
      </c>
      <c r="BQ64" s="29"/>
      <c r="BR64" s="46">
        <v>25</v>
      </c>
      <c r="BS64" s="46">
        <v>197</v>
      </c>
      <c r="BT64" s="46">
        <v>44</v>
      </c>
      <c r="BU64" s="46">
        <v>266</v>
      </c>
      <c r="BV64" s="46">
        <v>810</v>
      </c>
      <c r="BW64" s="46">
        <v>1076</v>
      </c>
      <c r="BY64" s="48">
        <v>0</v>
      </c>
      <c r="BZ64" s="48">
        <v>0</v>
      </c>
      <c r="CA64" s="48">
        <v>0</v>
      </c>
      <c r="CB64" s="48">
        <v>0</v>
      </c>
      <c r="CC64" s="48">
        <v>0</v>
      </c>
      <c r="CD64" s="48">
        <v>0</v>
      </c>
      <c r="CF64" s="38">
        <v>0</v>
      </c>
      <c r="CG64" s="38">
        <v>0</v>
      </c>
      <c r="CH64" s="38">
        <v>0</v>
      </c>
      <c r="CI64" s="38">
        <v>0</v>
      </c>
      <c r="CJ64" s="38">
        <v>0</v>
      </c>
      <c r="CK64" s="38">
        <v>0</v>
      </c>
      <c r="CL64" s="29">
        <v>600</v>
      </c>
    </row>
    <row r="65" spans="1:90" ht="15" customHeight="1" x14ac:dyDescent="0.2">
      <c r="A65" s="36">
        <f>VLOOKUP(B65,Ведомость!$B$8:$I$225,8,0)</f>
        <v>3.4</v>
      </c>
      <c r="B65" s="30" t="s">
        <v>233</v>
      </c>
      <c r="C65" s="37">
        <v>62</v>
      </c>
      <c r="D65" s="38" t="s">
        <v>32</v>
      </c>
      <c r="E65" s="39">
        <v>100</v>
      </c>
      <c r="F65" s="40">
        <v>15</v>
      </c>
      <c r="G65" s="39">
        <v>1</v>
      </c>
      <c r="H65" s="41">
        <v>3.4</v>
      </c>
      <c r="I65" s="42">
        <v>20451</v>
      </c>
      <c r="J65" s="41">
        <v>3.46</v>
      </c>
      <c r="K65" s="41">
        <v>1.04</v>
      </c>
      <c r="L65" s="41">
        <v>1.1299999999999999</v>
      </c>
      <c r="M65" s="41">
        <v>0</v>
      </c>
      <c r="N65" s="41">
        <v>3.29</v>
      </c>
      <c r="O65" s="43">
        <v>70760.460000000006</v>
      </c>
      <c r="P65" s="43">
        <v>50309.460000000006</v>
      </c>
      <c r="Q65" s="42">
        <v>684</v>
      </c>
      <c r="R65" s="32" t="s">
        <v>129</v>
      </c>
      <c r="S65" s="41" t="s">
        <v>22</v>
      </c>
      <c r="T65" s="43">
        <v>103.45096491228071</v>
      </c>
      <c r="U65" s="42">
        <v>50309.460000000006</v>
      </c>
      <c r="V65" s="38">
        <v>0.8</v>
      </c>
      <c r="W65" s="38">
        <v>650.42000000000007</v>
      </c>
      <c r="X65" s="32" t="s">
        <v>89</v>
      </c>
      <c r="Y65" s="36"/>
      <c r="Z65" s="32" t="s">
        <v>22</v>
      </c>
      <c r="AA65" s="44">
        <v>43</v>
      </c>
      <c r="AB65" s="44">
        <v>102</v>
      </c>
      <c r="AC65" s="44">
        <v>6</v>
      </c>
      <c r="AD65" s="44">
        <v>151</v>
      </c>
      <c r="AE65" s="44">
        <v>317</v>
      </c>
      <c r="AF65" s="44">
        <v>468</v>
      </c>
      <c r="AG65" s="32" t="s">
        <v>24</v>
      </c>
      <c r="AH65" s="44">
        <v>3</v>
      </c>
      <c r="AI65" s="44">
        <v>19</v>
      </c>
      <c r="AJ65" s="45">
        <v>9</v>
      </c>
      <c r="AK65" s="45">
        <v>31</v>
      </c>
      <c r="AL65" s="45">
        <v>80</v>
      </c>
      <c r="AM65" s="45">
        <v>111</v>
      </c>
      <c r="AN65" s="32" t="s">
        <v>25</v>
      </c>
      <c r="AO65" s="45" t="s">
        <v>23</v>
      </c>
      <c r="AP65" s="45">
        <v>13</v>
      </c>
      <c r="AQ65" s="45">
        <v>5</v>
      </c>
      <c r="AR65" s="45">
        <v>18</v>
      </c>
      <c r="AS65" s="45">
        <v>60</v>
      </c>
      <c r="AT65" s="45">
        <v>78</v>
      </c>
      <c r="AU65" s="32" t="s">
        <v>29</v>
      </c>
      <c r="AV65" s="45" t="s">
        <v>23</v>
      </c>
      <c r="AW65" s="45">
        <v>4</v>
      </c>
      <c r="AX65" s="45">
        <v>3</v>
      </c>
      <c r="AY65" s="44">
        <v>7</v>
      </c>
      <c r="AZ65" s="45">
        <v>20</v>
      </c>
      <c r="BA65" s="45">
        <v>27</v>
      </c>
      <c r="BB65" s="32" t="s">
        <v>23</v>
      </c>
      <c r="BC65" s="44" t="s">
        <v>23</v>
      </c>
      <c r="BD65" s="44" t="s">
        <v>23</v>
      </c>
      <c r="BE65" s="44" t="s">
        <v>23</v>
      </c>
      <c r="BF65" s="44">
        <v>0</v>
      </c>
      <c r="BG65" s="44" t="s">
        <v>23</v>
      </c>
      <c r="BH65" s="44">
        <v>0</v>
      </c>
      <c r="BI65" s="44">
        <v>0</v>
      </c>
      <c r="BJ65" s="29"/>
      <c r="BK65" s="44">
        <v>46</v>
      </c>
      <c r="BL65" s="44">
        <v>138</v>
      </c>
      <c r="BM65" s="44">
        <v>23</v>
      </c>
      <c r="BN65" s="44">
        <v>207</v>
      </c>
      <c r="BO65" s="44">
        <v>477</v>
      </c>
      <c r="BP65" s="44">
        <v>684</v>
      </c>
      <c r="BQ65" s="29"/>
      <c r="BR65" s="46">
        <v>46</v>
      </c>
      <c r="BS65" s="46">
        <v>138</v>
      </c>
      <c r="BT65" s="46">
        <v>23</v>
      </c>
      <c r="BU65" s="46">
        <v>207</v>
      </c>
      <c r="BV65" s="46">
        <v>477</v>
      </c>
      <c r="BW65" s="46">
        <v>684</v>
      </c>
      <c r="BY65" s="48">
        <v>0</v>
      </c>
      <c r="BZ65" s="48">
        <v>0</v>
      </c>
      <c r="CA65" s="48">
        <v>0</v>
      </c>
      <c r="CB65" s="48">
        <v>0</v>
      </c>
      <c r="CC65" s="48">
        <v>0</v>
      </c>
      <c r="CD65" s="48">
        <v>0</v>
      </c>
      <c r="CF65" s="38">
        <v>0</v>
      </c>
      <c r="CG65" s="38">
        <v>0</v>
      </c>
      <c r="CH65" s="38">
        <v>0</v>
      </c>
      <c r="CI65" s="38">
        <v>0</v>
      </c>
      <c r="CJ65" s="38">
        <v>0</v>
      </c>
      <c r="CK65" s="38">
        <v>0</v>
      </c>
      <c r="CL65" s="29">
        <v>610</v>
      </c>
    </row>
    <row r="66" spans="1:90" ht="15" customHeight="1" x14ac:dyDescent="0.2">
      <c r="A66" s="36">
        <f>VLOOKUP(B66,Ведомость!$B$8:$I$225,8,0)</f>
        <v>8</v>
      </c>
      <c r="B66" s="30" t="s">
        <v>234</v>
      </c>
      <c r="C66" s="37">
        <v>63</v>
      </c>
      <c r="D66" s="38" t="s">
        <v>26</v>
      </c>
      <c r="E66" s="39">
        <v>1</v>
      </c>
      <c r="F66" s="40">
        <v>4</v>
      </c>
      <c r="G66" s="39">
        <v>1</v>
      </c>
      <c r="H66" s="41">
        <v>8</v>
      </c>
      <c r="I66" s="42">
        <v>30577</v>
      </c>
      <c r="J66" s="41">
        <v>20.45</v>
      </c>
      <c r="K66" s="41">
        <v>1.07</v>
      </c>
      <c r="L66" s="41">
        <v>1.1299999999999999</v>
      </c>
      <c r="M66" s="41">
        <v>0</v>
      </c>
      <c r="N66" s="41">
        <v>20.25</v>
      </c>
      <c r="O66" s="43">
        <v>625299.65</v>
      </c>
      <c r="P66" s="43">
        <v>594722.65</v>
      </c>
      <c r="Q66" s="42">
        <v>790</v>
      </c>
      <c r="R66" s="32" t="s">
        <v>128</v>
      </c>
      <c r="S66" s="41" t="s">
        <v>25</v>
      </c>
      <c r="T66" s="43">
        <v>791.51854430379751</v>
      </c>
      <c r="U66" s="42">
        <v>594722.65</v>
      </c>
      <c r="V66" s="38">
        <v>1.2</v>
      </c>
      <c r="W66" s="38">
        <v>1530.4</v>
      </c>
      <c r="X66" s="32" t="s">
        <v>90</v>
      </c>
      <c r="Y66" s="36"/>
      <c r="Z66" s="32" t="s">
        <v>25</v>
      </c>
      <c r="AA66" s="44">
        <v>29</v>
      </c>
      <c r="AB66" s="44">
        <v>102</v>
      </c>
      <c r="AC66" s="44">
        <v>11</v>
      </c>
      <c r="AD66" s="44">
        <v>142</v>
      </c>
      <c r="AE66" s="44">
        <v>357</v>
      </c>
      <c r="AF66" s="44">
        <v>499</v>
      </c>
      <c r="AG66" s="32" t="s">
        <v>24</v>
      </c>
      <c r="AH66" s="44">
        <v>13</v>
      </c>
      <c r="AI66" s="44">
        <v>53</v>
      </c>
      <c r="AJ66" s="45">
        <v>15</v>
      </c>
      <c r="AK66" s="45">
        <v>81</v>
      </c>
      <c r="AL66" s="45">
        <v>157</v>
      </c>
      <c r="AM66" s="45">
        <v>238</v>
      </c>
      <c r="AN66" s="32" t="s">
        <v>22</v>
      </c>
      <c r="AO66" s="45">
        <v>2</v>
      </c>
      <c r="AP66" s="45">
        <v>14</v>
      </c>
      <c r="AQ66" s="45">
        <v>1</v>
      </c>
      <c r="AR66" s="45">
        <v>17</v>
      </c>
      <c r="AS66" s="45">
        <v>36</v>
      </c>
      <c r="AT66" s="45">
        <v>53</v>
      </c>
      <c r="AU66" s="32" t="s">
        <v>23</v>
      </c>
      <c r="AV66" s="45" t="s">
        <v>23</v>
      </c>
      <c r="AW66" s="45" t="s">
        <v>23</v>
      </c>
      <c r="AX66" s="45" t="s">
        <v>23</v>
      </c>
      <c r="AY66" s="44">
        <v>0</v>
      </c>
      <c r="AZ66" s="45" t="s">
        <v>23</v>
      </c>
      <c r="BA66" s="45">
        <v>0</v>
      </c>
      <c r="BB66" s="32" t="s">
        <v>23</v>
      </c>
      <c r="BC66" s="44" t="s">
        <v>23</v>
      </c>
      <c r="BD66" s="44" t="s">
        <v>23</v>
      </c>
      <c r="BE66" s="44" t="s">
        <v>23</v>
      </c>
      <c r="BF66" s="44">
        <v>0</v>
      </c>
      <c r="BG66" s="44" t="s">
        <v>23</v>
      </c>
      <c r="BH66" s="44">
        <v>0</v>
      </c>
      <c r="BI66" s="44">
        <v>0</v>
      </c>
      <c r="BJ66" s="29"/>
      <c r="BK66" s="44">
        <v>44</v>
      </c>
      <c r="BL66" s="44">
        <v>169</v>
      </c>
      <c r="BM66" s="44">
        <v>27</v>
      </c>
      <c r="BN66" s="44">
        <v>240</v>
      </c>
      <c r="BO66" s="44">
        <v>550</v>
      </c>
      <c r="BP66" s="44">
        <v>790</v>
      </c>
      <c r="BQ66" s="29"/>
      <c r="BR66" s="46">
        <v>44</v>
      </c>
      <c r="BS66" s="46">
        <v>169</v>
      </c>
      <c r="BT66" s="46">
        <v>27</v>
      </c>
      <c r="BU66" s="46">
        <v>240</v>
      </c>
      <c r="BV66" s="46">
        <v>550</v>
      </c>
      <c r="BW66" s="46">
        <v>790</v>
      </c>
      <c r="BY66" s="48">
        <v>0</v>
      </c>
      <c r="BZ66" s="48">
        <v>0</v>
      </c>
      <c r="CA66" s="48">
        <v>0</v>
      </c>
      <c r="CB66" s="48">
        <v>0</v>
      </c>
      <c r="CC66" s="48">
        <v>0</v>
      </c>
      <c r="CD66" s="48">
        <v>0</v>
      </c>
      <c r="CF66" s="38">
        <v>0</v>
      </c>
      <c r="CG66" s="38">
        <v>0</v>
      </c>
      <c r="CH66" s="38">
        <v>0</v>
      </c>
      <c r="CI66" s="38">
        <v>0</v>
      </c>
      <c r="CJ66" s="38">
        <v>0</v>
      </c>
      <c r="CK66" s="38">
        <v>0</v>
      </c>
      <c r="CL66" s="29">
        <v>620</v>
      </c>
    </row>
    <row r="67" spans="1:90" ht="15" customHeight="1" x14ac:dyDescent="0.2">
      <c r="A67" s="36">
        <f>VLOOKUP(B67,Ведомость!$B$8:$I$225,8,0)</f>
        <v>5</v>
      </c>
      <c r="B67" s="30" t="s">
        <v>235</v>
      </c>
      <c r="C67" s="37">
        <v>64</v>
      </c>
      <c r="D67" s="38" t="s">
        <v>26</v>
      </c>
      <c r="E67" s="39">
        <v>1</v>
      </c>
      <c r="F67" s="40">
        <v>4</v>
      </c>
      <c r="G67" s="39">
        <v>2</v>
      </c>
      <c r="H67" s="41">
        <v>5</v>
      </c>
      <c r="I67" s="42">
        <v>44040</v>
      </c>
      <c r="J67" s="41">
        <v>9.51</v>
      </c>
      <c r="K67" s="41">
        <v>1.03</v>
      </c>
      <c r="L67" s="41">
        <v>1.1299999999999999</v>
      </c>
      <c r="M67" s="41">
        <v>0</v>
      </c>
      <c r="N67" s="41">
        <v>9.35</v>
      </c>
      <c r="O67" s="43">
        <v>418820.4</v>
      </c>
      <c r="P67" s="43">
        <v>374780.4</v>
      </c>
      <c r="Q67" s="42">
        <v>1287</v>
      </c>
      <c r="R67" s="32" t="s">
        <v>128</v>
      </c>
      <c r="S67" s="41" t="s">
        <v>25</v>
      </c>
      <c r="T67" s="43">
        <v>325.4237762237762</v>
      </c>
      <c r="U67" s="42">
        <v>374780.4</v>
      </c>
      <c r="V67" s="38">
        <v>1.8</v>
      </c>
      <c r="W67" s="38">
        <v>956.5</v>
      </c>
      <c r="X67" s="32" t="s">
        <v>90</v>
      </c>
      <c r="Y67" s="36"/>
      <c r="Z67" s="32" t="s">
        <v>25</v>
      </c>
      <c r="AA67" s="44">
        <v>42</v>
      </c>
      <c r="AB67" s="44">
        <v>182</v>
      </c>
      <c r="AC67" s="44">
        <v>24</v>
      </c>
      <c r="AD67" s="44">
        <v>248</v>
      </c>
      <c r="AE67" s="44">
        <v>639</v>
      </c>
      <c r="AF67" s="44">
        <v>887</v>
      </c>
      <c r="AG67" s="32" t="s">
        <v>24</v>
      </c>
      <c r="AH67" s="44">
        <v>7</v>
      </c>
      <c r="AI67" s="44">
        <v>74</v>
      </c>
      <c r="AJ67" s="45">
        <v>7</v>
      </c>
      <c r="AK67" s="45">
        <v>88</v>
      </c>
      <c r="AL67" s="45">
        <v>190</v>
      </c>
      <c r="AM67" s="45">
        <v>278</v>
      </c>
      <c r="AN67" s="32" t="s">
        <v>22</v>
      </c>
      <c r="AO67" s="45">
        <v>12</v>
      </c>
      <c r="AP67" s="45">
        <v>22</v>
      </c>
      <c r="AQ67" s="45">
        <v>1</v>
      </c>
      <c r="AR67" s="45">
        <v>35</v>
      </c>
      <c r="AS67" s="45">
        <v>87</v>
      </c>
      <c r="AT67" s="45">
        <v>122</v>
      </c>
      <c r="AU67" s="32" t="s">
        <v>23</v>
      </c>
      <c r="AV67" s="45" t="s">
        <v>23</v>
      </c>
      <c r="AW67" s="45" t="s">
        <v>23</v>
      </c>
      <c r="AX67" s="45" t="s">
        <v>23</v>
      </c>
      <c r="AY67" s="44">
        <v>0</v>
      </c>
      <c r="AZ67" s="45" t="s">
        <v>23</v>
      </c>
      <c r="BA67" s="45">
        <v>0</v>
      </c>
      <c r="BB67" s="32" t="s">
        <v>23</v>
      </c>
      <c r="BC67" s="44" t="s">
        <v>23</v>
      </c>
      <c r="BD67" s="44" t="s">
        <v>23</v>
      </c>
      <c r="BE67" s="44" t="s">
        <v>23</v>
      </c>
      <c r="BF67" s="44">
        <v>0</v>
      </c>
      <c r="BG67" s="44" t="s">
        <v>23</v>
      </c>
      <c r="BH67" s="44">
        <v>0</v>
      </c>
      <c r="BI67" s="44">
        <v>0</v>
      </c>
      <c r="BJ67" s="29"/>
      <c r="BK67" s="44">
        <v>61</v>
      </c>
      <c r="BL67" s="44">
        <v>278</v>
      </c>
      <c r="BM67" s="44">
        <v>32</v>
      </c>
      <c r="BN67" s="44">
        <v>371</v>
      </c>
      <c r="BO67" s="44">
        <v>916</v>
      </c>
      <c r="BP67" s="44">
        <v>1287</v>
      </c>
      <c r="BQ67" s="29"/>
      <c r="BR67" s="46">
        <v>61</v>
      </c>
      <c r="BS67" s="46">
        <v>278</v>
      </c>
      <c r="BT67" s="46">
        <v>32</v>
      </c>
      <c r="BU67" s="46">
        <v>371</v>
      </c>
      <c r="BV67" s="46">
        <v>916</v>
      </c>
      <c r="BW67" s="46">
        <v>1287</v>
      </c>
      <c r="BY67" s="48">
        <v>0</v>
      </c>
      <c r="BZ67" s="48">
        <v>0</v>
      </c>
      <c r="CA67" s="48">
        <v>0</v>
      </c>
      <c r="CB67" s="48">
        <v>0</v>
      </c>
      <c r="CC67" s="48">
        <v>0</v>
      </c>
      <c r="CD67" s="48">
        <v>0</v>
      </c>
      <c r="CF67" s="38">
        <v>0</v>
      </c>
      <c r="CG67" s="38">
        <v>0</v>
      </c>
      <c r="CH67" s="38">
        <v>0</v>
      </c>
      <c r="CI67" s="38">
        <v>0</v>
      </c>
      <c r="CJ67" s="38">
        <v>0</v>
      </c>
      <c r="CK67" s="38">
        <v>0</v>
      </c>
      <c r="CL67" s="29">
        <v>630</v>
      </c>
    </row>
    <row r="68" spans="1:90" ht="15" hidden="1" customHeight="1" x14ac:dyDescent="0.2">
      <c r="A68" s="36" t="e">
        <f>VLOOKUP(B68,Ведомость!$B$8:$I$225,8,0)</f>
        <v>#N/A</v>
      </c>
      <c r="B68" s="30" t="s">
        <v>236</v>
      </c>
      <c r="C68" s="37">
        <v>65</v>
      </c>
      <c r="D68" s="38" t="s">
        <v>26</v>
      </c>
      <c r="E68" s="39">
        <v>2</v>
      </c>
      <c r="F68" s="40">
        <v>12</v>
      </c>
      <c r="G68" s="39">
        <v>2</v>
      </c>
      <c r="H68" s="41">
        <v>2.7</v>
      </c>
      <c r="I68" s="42">
        <v>11486</v>
      </c>
      <c r="J68" s="41">
        <v>18.560000000000002</v>
      </c>
      <c r="K68" s="41">
        <v>1.06</v>
      </c>
      <c r="L68" s="41">
        <v>1.2</v>
      </c>
      <c r="M68" s="41">
        <v>0</v>
      </c>
      <c r="N68" s="41">
        <v>18.3</v>
      </c>
      <c r="O68" s="43">
        <v>213180.16</v>
      </c>
      <c r="P68" s="43">
        <v>201694.16</v>
      </c>
      <c r="Q68" s="42">
        <v>277</v>
      </c>
      <c r="R68" s="32" t="s">
        <v>130</v>
      </c>
      <c r="S68" s="41" t="s">
        <v>24</v>
      </c>
      <c r="T68" s="43">
        <v>769.60346570397121</v>
      </c>
      <c r="U68" s="42">
        <v>201694.16</v>
      </c>
      <c r="V68" s="38">
        <v>0.7</v>
      </c>
      <c r="W68" s="38">
        <v>516.5100000000001</v>
      </c>
      <c r="X68" s="32" t="s">
        <v>90</v>
      </c>
      <c r="Y68" s="36"/>
      <c r="Z68" s="32" t="s">
        <v>24</v>
      </c>
      <c r="AA68" s="44">
        <v>24</v>
      </c>
      <c r="AB68" s="44">
        <v>21</v>
      </c>
      <c r="AC68" s="44" t="s">
        <v>23</v>
      </c>
      <c r="AD68" s="44">
        <v>45</v>
      </c>
      <c r="AE68" s="44">
        <v>150</v>
      </c>
      <c r="AF68" s="44">
        <v>195</v>
      </c>
      <c r="AG68" s="32" t="s">
        <v>25</v>
      </c>
      <c r="AH68" s="44" t="s">
        <v>23</v>
      </c>
      <c r="AI68" s="44">
        <v>8</v>
      </c>
      <c r="AJ68" s="45">
        <v>2</v>
      </c>
      <c r="AK68" s="45">
        <v>10</v>
      </c>
      <c r="AL68" s="45">
        <v>40</v>
      </c>
      <c r="AM68" s="45">
        <v>50</v>
      </c>
      <c r="AN68" s="32" t="s">
        <v>22</v>
      </c>
      <c r="AO68" s="45">
        <v>3</v>
      </c>
      <c r="AP68" s="45">
        <v>7</v>
      </c>
      <c r="AQ68" s="45" t="s">
        <v>23</v>
      </c>
      <c r="AR68" s="45">
        <v>10</v>
      </c>
      <c r="AS68" s="45">
        <v>22</v>
      </c>
      <c r="AT68" s="45">
        <v>32</v>
      </c>
      <c r="AU68" s="32" t="s">
        <v>23</v>
      </c>
      <c r="AV68" s="45" t="s">
        <v>23</v>
      </c>
      <c r="AW68" s="45" t="s">
        <v>23</v>
      </c>
      <c r="AX68" s="45" t="s">
        <v>23</v>
      </c>
      <c r="AY68" s="44">
        <v>0</v>
      </c>
      <c r="AZ68" s="45" t="s">
        <v>23</v>
      </c>
      <c r="BA68" s="45">
        <v>0</v>
      </c>
      <c r="BB68" s="32" t="s">
        <v>23</v>
      </c>
      <c r="BC68" s="44" t="s">
        <v>23</v>
      </c>
      <c r="BD68" s="44" t="s">
        <v>23</v>
      </c>
      <c r="BE68" s="44" t="s">
        <v>23</v>
      </c>
      <c r="BF68" s="44">
        <v>0</v>
      </c>
      <c r="BG68" s="44" t="s">
        <v>23</v>
      </c>
      <c r="BH68" s="44">
        <v>0</v>
      </c>
      <c r="BI68" s="44">
        <v>0</v>
      </c>
      <c r="BJ68" s="29"/>
      <c r="BK68" s="44">
        <v>27</v>
      </c>
      <c r="BL68" s="44">
        <v>36</v>
      </c>
      <c r="BM68" s="44">
        <v>2</v>
      </c>
      <c r="BN68" s="44">
        <v>65</v>
      </c>
      <c r="BO68" s="44">
        <v>212</v>
      </c>
      <c r="BP68" s="44">
        <v>277</v>
      </c>
      <c r="BQ68" s="29"/>
      <c r="BR68" s="46">
        <v>27</v>
      </c>
      <c r="BS68" s="46">
        <v>36</v>
      </c>
      <c r="BT68" s="46">
        <v>2</v>
      </c>
      <c r="BU68" s="46">
        <v>65</v>
      </c>
      <c r="BV68" s="46">
        <v>212</v>
      </c>
      <c r="BW68" s="46">
        <v>277</v>
      </c>
      <c r="BY68" s="48">
        <v>0</v>
      </c>
      <c r="BZ68" s="48">
        <v>0</v>
      </c>
      <c r="CA68" s="48">
        <v>0</v>
      </c>
      <c r="CB68" s="48">
        <v>0</v>
      </c>
      <c r="CC68" s="48">
        <v>0</v>
      </c>
      <c r="CD68" s="48">
        <v>0</v>
      </c>
      <c r="CF68" s="38">
        <v>0</v>
      </c>
      <c r="CG68" s="38">
        <v>0</v>
      </c>
      <c r="CH68" s="38">
        <v>0</v>
      </c>
      <c r="CI68" s="38">
        <v>0</v>
      </c>
      <c r="CJ68" s="38">
        <v>0</v>
      </c>
      <c r="CK68" s="38">
        <v>0</v>
      </c>
      <c r="CL68" s="29">
        <v>640</v>
      </c>
    </row>
    <row r="69" spans="1:90" ht="15" customHeight="1" x14ac:dyDescent="0.2">
      <c r="A69" s="36">
        <f>VLOOKUP(B69,Ведомость!$B$8:$I$225,8,0)</f>
        <v>9</v>
      </c>
      <c r="B69" s="30" t="s">
        <v>237</v>
      </c>
      <c r="C69" s="37">
        <v>66</v>
      </c>
      <c r="D69" s="38" t="s">
        <v>26</v>
      </c>
      <c r="E69" s="39">
        <v>3</v>
      </c>
      <c r="F69" s="40">
        <v>3</v>
      </c>
      <c r="G69" s="39">
        <v>1</v>
      </c>
      <c r="H69" s="41">
        <v>9</v>
      </c>
      <c r="I69" s="42">
        <v>30517</v>
      </c>
      <c r="J69" s="41">
        <v>22.99</v>
      </c>
      <c r="K69" s="41">
        <v>1.08</v>
      </c>
      <c r="L69" s="41">
        <v>1.21</v>
      </c>
      <c r="M69" s="41">
        <v>0</v>
      </c>
      <c r="N69" s="41">
        <v>22.7</v>
      </c>
      <c r="O69" s="43">
        <v>701585.83</v>
      </c>
      <c r="P69" s="43">
        <v>671068.82999999996</v>
      </c>
      <c r="Q69" s="42">
        <v>1192</v>
      </c>
      <c r="R69" s="32" t="s">
        <v>128</v>
      </c>
      <c r="S69" s="41" t="s">
        <v>25</v>
      </c>
      <c r="T69" s="43">
        <v>588.57871644295301</v>
      </c>
      <c r="U69" s="42">
        <v>671068.82999999996</v>
      </c>
      <c r="V69" s="38">
        <v>2</v>
      </c>
      <c r="W69" s="38">
        <v>1721.7</v>
      </c>
      <c r="X69" s="32" t="s">
        <v>90</v>
      </c>
      <c r="Y69" s="36"/>
      <c r="Z69" s="32" t="s">
        <v>25</v>
      </c>
      <c r="AA69" s="44">
        <v>76</v>
      </c>
      <c r="AB69" s="44">
        <v>127</v>
      </c>
      <c r="AC69" s="44">
        <v>8</v>
      </c>
      <c r="AD69" s="44">
        <v>211</v>
      </c>
      <c r="AE69" s="44">
        <v>601</v>
      </c>
      <c r="AF69" s="44">
        <v>812</v>
      </c>
      <c r="AG69" s="32" t="s">
        <v>22</v>
      </c>
      <c r="AH69" s="44">
        <v>99</v>
      </c>
      <c r="AI69" s="44">
        <v>19</v>
      </c>
      <c r="AJ69" s="45" t="s">
        <v>23</v>
      </c>
      <c r="AK69" s="45">
        <v>118</v>
      </c>
      <c r="AL69" s="45">
        <v>236</v>
      </c>
      <c r="AM69" s="45">
        <v>354</v>
      </c>
      <c r="AN69" s="32" t="s">
        <v>24</v>
      </c>
      <c r="AO69" s="45">
        <v>5</v>
      </c>
      <c r="AP69" s="45">
        <v>7</v>
      </c>
      <c r="AQ69" s="45" t="s">
        <v>23</v>
      </c>
      <c r="AR69" s="45">
        <v>12</v>
      </c>
      <c r="AS69" s="45">
        <v>14</v>
      </c>
      <c r="AT69" s="45">
        <v>26</v>
      </c>
      <c r="AU69" s="32" t="s">
        <v>23</v>
      </c>
      <c r="AV69" s="45" t="s">
        <v>23</v>
      </c>
      <c r="AW69" s="45" t="s">
        <v>23</v>
      </c>
      <c r="AX69" s="45" t="s">
        <v>23</v>
      </c>
      <c r="AY69" s="44">
        <v>0</v>
      </c>
      <c r="AZ69" s="45" t="s">
        <v>23</v>
      </c>
      <c r="BA69" s="45">
        <v>0</v>
      </c>
      <c r="BB69" s="32" t="s">
        <v>23</v>
      </c>
      <c r="BC69" s="44" t="s">
        <v>23</v>
      </c>
      <c r="BD69" s="44" t="s">
        <v>23</v>
      </c>
      <c r="BE69" s="44" t="s">
        <v>23</v>
      </c>
      <c r="BF69" s="44">
        <v>0</v>
      </c>
      <c r="BG69" s="44" t="s">
        <v>23</v>
      </c>
      <c r="BH69" s="44">
        <v>0</v>
      </c>
      <c r="BI69" s="44">
        <v>0</v>
      </c>
      <c r="BJ69" s="29"/>
      <c r="BK69" s="44">
        <v>180</v>
      </c>
      <c r="BL69" s="44">
        <v>153</v>
      </c>
      <c r="BM69" s="44">
        <v>8</v>
      </c>
      <c r="BN69" s="44">
        <v>341</v>
      </c>
      <c r="BO69" s="44">
        <v>851</v>
      </c>
      <c r="BP69" s="44">
        <v>1192</v>
      </c>
      <c r="BQ69" s="29"/>
      <c r="BR69" s="46">
        <v>180</v>
      </c>
      <c r="BS69" s="46">
        <v>153</v>
      </c>
      <c r="BT69" s="46">
        <v>8</v>
      </c>
      <c r="BU69" s="46">
        <v>341</v>
      </c>
      <c r="BV69" s="46">
        <v>851</v>
      </c>
      <c r="BW69" s="46">
        <v>1192</v>
      </c>
      <c r="BY69" s="48">
        <v>0</v>
      </c>
      <c r="BZ69" s="48">
        <v>0</v>
      </c>
      <c r="CA69" s="48">
        <v>0</v>
      </c>
      <c r="CB69" s="48">
        <v>0</v>
      </c>
      <c r="CC69" s="48">
        <v>0</v>
      </c>
      <c r="CD69" s="48">
        <v>0</v>
      </c>
      <c r="CF69" s="38">
        <v>0</v>
      </c>
      <c r="CG69" s="38">
        <v>0</v>
      </c>
      <c r="CH69" s="38">
        <v>0</v>
      </c>
      <c r="CI69" s="38">
        <v>0</v>
      </c>
      <c r="CJ69" s="38">
        <v>0</v>
      </c>
      <c r="CK69" s="38">
        <v>0</v>
      </c>
      <c r="CL69" s="29">
        <v>650</v>
      </c>
    </row>
    <row r="70" spans="1:90" ht="15" customHeight="1" x14ac:dyDescent="0.2">
      <c r="A70" s="36">
        <f>VLOOKUP(B70,Ведомость!$B$8:$I$225,8,0)</f>
        <v>6</v>
      </c>
      <c r="B70" s="30" t="s">
        <v>238</v>
      </c>
      <c r="C70" s="37">
        <v>67</v>
      </c>
      <c r="D70" s="38" t="s">
        <v>26</v>
      </c>
      <c r="E70" s="39">
        <v>3</v>
      </c>
      <c r="F70" s="40">
        <v>3</v>
      </c>
      <c r="G70" s="39">
        <v>2</v>
      </c>
      <c r="H70" s="41">
        <v>6</v>
      </c>
      <c r="I70" s="42">
        <v>19968</v>
      </c>
      <c r="J70" s="41">
        <v>23.419999999999998</v>
      </c>
      <c r="K70" s="41">
        <v>1.08</v>
      </c>
      <c r="L70" s="41">
        <v>1.23</v>
      </c>
      <c r="M70" s="41">
        <v>0</v>
      </c>
      <c r="N70" s="41">
        <v>23.11</v>
      </c>
      <c r="O70" s="43">
        <v>467650.56</v>
      </c>
      <c r="P70" s="43">
        <v>447682.56</v>
      </c>
      <c r="Q70" s="42">
        <v>803</v>
      </c>
      <c r="R70" s="32" t="s">
        <v>128</v>
      </c>
      <c r="S70" s="41" t="s">
        <v>25</v>
      </c>
      <c r="T70" s="43">
        <v>582.37927770859267</v>
      </c>
      <c r="U70" s="42">
        <v>447682.56</v>
      </c>
      <c r="V70" s="38">
        <v>1.4</v>
      </c>
      <c r="W70" s="38">
        <v>1147.8000000000002</v>
      </c>
      <c r="X70" s="32" t="s">
        <v>90</v>
      </c>
      <c r="Y70" s="36"/>
      <c r="Z70" s="32" t="s">
        <v>25</v>
      </c>
      <c r="AA70" s="44">
        <v>34</v>
      </c>
      <c r="AB70" s="44">
        <v>90</v>
      </c>
      <c r="AC70" s="44">
        <v>8</v>
      </c>
      <c r="AD70" s="44">
        <v>132</v>
      </c>
      <c r="AE70" s="44">
        <v>381</v>
      </c>
      <c r="AF70" s="44">
        <v>513</v>
      </c>
      <c r="AG70" s="32" t="s">
        <v>22</v>
      </c>
      <c r="AH70" s="44">
        <v>71</v>
      </c>
      <c r="AI70" s="44">
        <v>17</v>
      </c>
      <c r="AJ70" s="45" t="s">
        <v>23</v>
      </c>
      <c r="AK70" s="45">
        <v>88</v>
      </c>
      <c r="AL70" s="45">
        <v>172</v>
      </c>
      <c r="AM70" s="45">
        <v>260</v>
      </c>
      <c r="AN70" s="32" t="s">
        <v>24</v>
      </c>
      <c r="AO70" s="45">
        <v>5</v>
      </c>
      <c r="AP70" s="45">
        <v>7</v>
      </c>
      <c r="AQ70" s="45" t="s">
        <v>23</v>
      </c>
      <c r="AR70" s="45">
        <v>12</v>
      </c>
      <c r="AS70" s="45">
        <v>18</v>
      </c>
      <c r="AT70" s="45">
        <v>30</v>
      </c>
      <c r="AU70" s="32" t="s">
        <v>23</v>
      </c>
      <c r="AV70" s="45" t="s">
        <v>23</v>
      </c>
      <c r="AW70" s="45" t="s">
        <v>23</v>
      </c>
      <c r="AX70" s="45" t="s">
        <v>23</v>
      </c>
      <c r="AY70" s="44">
        <v>0</v>
      </c>
      <c r="AZ70" s="45" t="s">
        <v>23</v>
      </c>
      <c r="BA70" s="45">
        <v>0</v>
      </c>
      <c r="BB70" s="32" t="s">
        <v>23</v>
      </c>
      <c r="BC70" s="44" t="s">
        <v>23</v>
      </c>
      <c r="BD70" s="44" t="s">
        <v>23</v>
      </c>
      <c r="BE70" s="44" t="s">
        <v>23</v>
      </c>
      <c r="BF70" s="44">
        <v>0</v>
      </c>
      <c r="BG70" s="44" t="s">
        <v>23</v>
      </c>
      <c r="BH70" s="44">
        <v>0</v>
      </c>
      <c r="BI70" s="44">
        <v>0</v>
      </c>
      <c r="BJ70" s="29"/>
      <c r="BK70" s="44">
        <v>110</v>
      </c>
      <c r="BL70" s="44">
        <v>114</v>
      </c>
      <c r="BM70" s="44">
        <v>8</v>
      </c>
      <c r="BN70" s="44">
        <v>232</v>
      </c>
      <c r="BO70" s="44">
        <v>571</v>
      </c>
      <c r="BP70" s="44">
        <v>803</v>
      </c>
      <c r="BQ70" s="29"/>
      <c r="BR70" s="46">
        <v>110</v>
      </c>
      <c r="BS70" s="46">
        <v>114</v>
      </c>
      <c r="BT70" s="46">
        <v>8</v>
      </c>
      <c r="BU70" s="46">
        <v>232</v>
      </c>
      <c r="BV70" s="46">
        <v>571</v>
      </c>
      <c r="BW70" s="46">
        <v>803</v>
      </c>
      <c r="BY70" s="48">
        <v>0</v>
      </c>
      <c r="BZ70" s="48">
        <v>0</v>
      </c>
      <c r="CA70" s="48">
        <v>0</v>
      </c>
      <c r="CB70" s="48">
        <v>0</v>
      </c>
      <c r="CC70" s="48">
        <v>0</v>
      </c>
      <c r="CD70" s="48">
        <v>0</v>
      </c>
      <c r="CF70" s="38">
        <v>0</v>
      </c>
      <c r="CG70" s="38">
        <v>0</v>
      </c>
      <c r="CH70" s="38">
        <v>0</v>
      </c>
      <c r="CI70" s="38">
        <v>0</v>
      </c>
      <c r="CJ70" s="38">
        <v>0</v>
      </c>
      <c r="CK70" s="38">
        <v>0</v>
      </c>
      <c r="CL70" s="29">
        <v>660</v>
      </c>
    </row>
    <row r="71" spans="1:90" ht="15" customHeight="1" x14ac:dyDescent="0.2">
      <c r="A71" s="36">
        <f>VLOOKUP(B71,Ведомость!$B$8:$I$225,8,0)</f>
        <v>4.9000000000000004</v>
      </c>
      <c r="B71" s="30" t="s">
        <v>239</v>
      </c>
      <c r="C71" s="37">
        <v>68</v>
      </c>
      <c r="D71" s="38" t="s">
        <v>26</v>
      </c>
      <c r="E71" s="39">
        <v>3</v>
      </c>
      <c r="F71" s="40">
        <v>3</v>
      </c>
      <c r="G71" s="39">
        <v>3</v>
      </c>
      <c r="H71" s="41">
        <v>4.9000000000000004</v>
      </c>
      <c r="I71" s="42">
        <v>24419</v>
      </c>
      <c r="J71" s="41">
        <v>15.98</v>
      </c>
      <c r="K71" s="41">
        <v>1.05</v>
      </c>
      <c r="L71" s="41">
        <v>1.1599999999999999</v>
      </c>
      <c r="M71" s="41">
        <v>0</v>
      </c>
      <c r="N71" s="41">
        <v>15.77</v>
      </c>
      <c r="O71" s="43">
        <v>390215.62</v>
      </c>
      <c r="P71" s="43">
        <v>365796.62</v>
      </c>
      <c r="Q71" s="42">
        <v>786</v>
      </c>
      <c r="R71" s="32" t="s">
        <v>128</v>
      </c>
      <c r="S71" s="41" t="s">
        <v>25</v>
      </c>
      <c r="T71" s="43">
        <v>496.45753180661575</v>
      </c>
      <c r="U71" s="42">
        <v>365796.62</v>
      </c>
      <c r="V71" s="38">
        <v>1.2</v>
      </c>
      <c r="W71" s="38">
        <v>937.37000000000012</v>
      </c>
      <c r="X71" s="32" t="s">
        <v>90</v>
      </c>
      <c r="Y71" s="36"/>
      <c r="Z71" s="32" t="s">
        <v>25</v>
      </c>
      <c r="AA71" s="44">
        <v>19</v>
      </c>
      <c r="AB71" s="44">
        <v>120</v>
      </c>
      <c r="AC71" s="44">
        <v>18</v>
      </c>
      <c r="AD71" s="44">
        <v>157</v>
      </c>
      <c r="AE71" s="44">
        <v>317</v>
      </c>
      <c r="AF71" s="44">
        <v>474</v>
      </c>
      <c r="AG71" s="32" t="s">
        <v>22</v>
      </c>
      <c r="AH71" s="44">
        <v>38</v>
      </c>
      <c r="AI71" s="44">
        <v>53</v>
      </c>
      <c r="AJ71" s="45">
        <v>2</v>
      </c>
      <c r="AK71" s="45">
        <v>93</v>
      </c>
      <c r="AL71" s="45">
        <v>142</v>
      </c>
      <c r="AM71" s="45">
        <v>235</v>
      </c>
      <c r="AN71" s="32" t="s">
        <v>24</v>
      </c>
      <c r="AO71" s="45">
        <v>6</v>
      </c>
      <c r="AP71" s="45">
        <v>17</v>
      </c>
      <c r="AQ71" s="45">
        <v>2</v>
      </c>
      <c r="AR71" s="45">
        <v>25</v>
      </c>
      <c r="AS71" s="45">
        <v>52</v>
      </c>
      <c r="AT71" s="45">
        <v>77</v>
      </c>
      <c r="AU71" s="32" t="s">
        <v>23</v>
      </c>
      <c r="AV71" s="45" t="s">
        <v>23</v>
      </c>
      <c r="AW71" s="45" t="s">
        <v>23</v>
      </c>
      <c r="AX71" s="45" t="s">
        <v>23</v>
      </c>
      <c r="AY71" s="44">
        <v>0</v>
      </c>
      <c r="AZ71" s="45" t="s">
        <v>23</v>
      </c>
      <c r="BA71" s="45">
        <v>0</v>
      </c>
      <c r="BB71" s="32" t="s">
        <v>23</v>
      </c>
      <c r="BC71" s="44" t="s">
        <v>23</v>
      </c>
      <c r="BD71" s="44" t="s">
        <v>23</v>
      </c>
      <c r="BE71" s="44" t="s">
        <v>23</v>
      </c>
      <c r="BF71" s="44">
        <v>0</v>
      </c>
      <c r="BG71" s="44" t="s">
        <v>23</v>
      </c>
      <c r="BH71" s="44">
        <v>0</v>
      </c>
      <c r="BI71" s="44">
        <v>0</v>
      </c>
      <c r="BJ71" s="29"/>
      <c r="BK71" s="44">
        <v>63</v>
      </c>
      <c r="BL71" s="44">
        <v>190</v>
      </c>
      <c r="BM71" s="44">
        <v>22</v>
      </c>
      <c r="BN71" s="44">
        <v>275</v>
      </c>
      <c r="BO71" s="44">
        <v>511</v>
      </c>
      <c r="BP71" s="44">
        <v>786</v>
      </c>
      <c r="BQ71" s="29"/>
      <c r="BR71" s="46">
        <v>63</v>
      </c>
      <c r="BS71" s="46">
        <v>190</v>
      </c>
      <c r="BT71" s="46">
        <v>22</v>
      </c>
      <c r="BU71" s="46">
        <v>275</v>
      </c>
      <c r="BV71" s="46">
        <v>511</v>
      </c>
      <c r="BW71" s="46">
        <v>786</v>
      </c>
      <c r="BY71" s="48">
        <v>0</v>
      </c>
      <c r="BZ71" s="48">
        <v>0</v>
      </c>
      <c r="CA71" s="48">
        <v>0</v>
      </c>
      <c r="CB71" s="48">
        <v>0</v>
      </c>
      <c r="CC71" s="48">
        <v>0</v>
      </c>
      <c r="CD71" s="48">
        <v>0</v>
      </c>
      <c r="CF71" s="38">
        <v>0</v>
      </c>
      <c r="CG71" s="38">
        <v>0</v>
      </c>
      <c r="CH71" s="38">
        <v>0</v>
      </c>
      <c r="CI71" s="38">
        <v>0</v>
      </c>
      <c r="CJ71" s="38">
        <v>0</v>
      </c>
      <c r="CK71" s="38">
        <v>0</v>
      </c>
      <c r="CL71" s="29">
        <v>670</v>
      </c>
    </row>
    <row r="72" spans="1:90" ht="15" customHeight="1" x14ac:dyDescent="0.2">
      <c r="A72" s="36">
        <f>VLOOKUP(B72,Ведомость!$B$8:$I$225,8,0)</f>
        <v>7.5</v>
      </c>
      <c r="B72" s="30" t="s">
        <v>240</v>
      </c>
      <c r="C72" s="37">
        <v>69</v>
      </c>
      <c r="D72" s="38" t="s">
        <v>26</v>
      </c>
      <c r="E72" s="39">
        <v>4</v>
      </c>
      <c r="F72" s="40">
        <v>1</v>
      </c>
      <c r="G72" s="39">
        <v>1</v>
      </c>
      <c r="H72" s="41">
        <v>7.5</v>
      </c>
      <c r="I72" s="42">
        <v>24904</v>
      </c>
      <c r="J72" s="41">
        <v>23.46</v>
      </c>
      <c r="K72" s="41">
        <v>1.08</v>
      </c>
      <c r="L72" s="41">
        <v>1.22</v>
      </c>
      <c r="M72" s="41">
        <v>0</v>
      </c>
      <c r="N72" s="41">
        <v>23.16</v>
      </c>
      <c r="O72" s="43">
        <v>584247.84</v>
      </c>
      <c r="P72" s="43">
        <v>559343.84</v>
      </c>
      <c r="Q72" s="42">
        <v>966</v>
      </c>
      <c r="R72" s="32" t="s">
        <v>128</v>
      </c>
      <c r="S72" s="41" t="s">
        <v>25</v>
      </c>
      <c r="T72" s="43">
        <v>604.81142857142856</v>
      </c>
      <c r="U72" s="42">
        <v>559343.84</v>
      </c>
      <c r="V72" s="38">
        <v>1.7</v>
      </c>
      <c r="W72" s="38">
        <v>1434.75</v>
      </c>
      <c r="X72" s="32" t="s">
        <v>93</v>
      </c>
      <c r="Y72" s="36"/>
      <c r="Z72" s="32" t="s">
        <v>25</v>
      </c>
      <c r="AA72" s="44">
        <v>43</v>
      </c>
      <c r="AB72" s="44">
        <v>115</v>
      </c>
      <c r="AC72" s="44">
        <v>6</v>
      </c>
      <c r="AD72" s="44">
        <v>164</v>
      </c>
      <c r="AE72" s="44">
        <v>516</v>
      </c>
      <c r="AF72" s="44">
        <v>680</v>
      </c>
      <c r="AG72" s="32" t="s">
        <v>22</v>
      </c>
      <c r="AH72" s="44">
        <v>51</v>
      </c>
      <c r="AI72" s="44">
        <v>27</v>
      </c>
      <c r="AJ72" s="45" t="s">
        <v>23</v>
      </c>
      <c r="AK72" s="45">
        <v>78</v>
      </c>
      <c r="AL72" s="45">
        <v>153</v>
      </c>
      <c r="AM72" s="45">
        <v>231</v>
      </c>
      <c r="AN72" s="32" t="s">
        <v>24</v>
      </c>
      <c r="AO72" s="45">
        <v>8</v>
      </c>
      <c r="AP72" s="45">
        <v>13</v>
      </c>
      <c r="AQ72" s="45" t="s">
        <v>23</v>
      </c>
      <c r="AR72" s="45">
        <v>21</v>
      </c>
      <c r="AS72" s="45">
        <v>34</v>
      </c>
      <c r="AT72" s="45">
        <v>55</v>
      </c>
      <c r="AU72" s="32" t="s">
        <v>23</v>
      </c>
      <c r="AV72" s="45" t="s">
        <v>23</v>
      </c>
      <c r="AW72" s="45" t="s">
        <v>23</v>
      </c>
      <c r="AX72" s="45" t="s">
        <v>23</v>
      </c>
      <c r="AY72" s="44">
        <v>0</v>
      </c>
      <c r="AZ72" s="45" t="s">
        <v>23</v>
      </c>
      <c r="BA72" s="45">
        <v>0</v>
      </c>
      <c r="BB72" s="32" t="s">
        <v>23</v>
      </c>
      <c r="BC72" s="44" t="s">
        <v>23</v>
      </c>
      <c r="BD72" s="44" t="s">
        <v>23</v>
      </c>
      <c r="BE72" s="44" t="s">
        <v>23</v>
      </c>
      <c r="BF72" s="44">
        <v>0</v>
      </c>
      <c r="BG72" s="44" t="s">
        <v>23</v>
      </c>
      <c r="BH72" s="44">
        <v>0</v>
      </c>
      <c r="BI72" s="44">
        <v>0</v>
      </c>
      <c r="BJ72" s="29"/>
      <c r="BK72" s="44">
        <v>102</v>
      </c>
      <c r="BL72" s="44">
        <v>155</v>
      </c>
      <c r="BM72" s="44">
        <v>6</v>
      </c>
      <c r="BN72" s="44">
        <v>263</v>
      </c>
      <c r="BO72" s="44">
        <v>703</v>
      </c>
      <c r="BP72" s="44">
        <v>966</v>
      </c>
      <c r="BQ72" s="29"/>
      <c r="BR72" s="46">
        <v>102</v>
      </c>
      <c r="BS72" s="46">
        <v>155</v>
      </c>
      <c r="BT72" s="46">
        <v>6</v>
      </c>
      <c r="BU72" s="46">
        <v>263</v>
      </c>
      <c r="BV72" s="46">
        <v>703</v>
      </c>
      <c r="BW72" s="46">
        <v>966</v>
      </c>
      <c r="BY72" s="48">
        <v>0</v>
      </c>
      <c r="BZ72" s="48">
        <v>0</v>
      </c>
      <c r="CA72" s="48">
        <v>0</v>
      </c>
      <c r="CB72" s="48">
        <v>0</v>
      </c>
      <c r="CC72" s="48">
        <v>0</v>
      </c>
      <c r="CD72" s="48">
        <v>0</v>
      </c>
      <c r="CF72" s="38">
        <v>0</v>
      </c>
      <c r="CG72" s="38">
        <v>0</v>
      </c>
      <c r="CH72" s="38">
        <v>0</v>
      </c>
      <c r="CI72" s="38">
        <v>0</v>
      </c>
      <c r="CJ72" s="38">
        <v>0</v>
      </c>
      <c r="CK72" s="38">
        <v>0</v>
      </c>
      <c r="CL72" s="29">
        <v>680</v>
      </c>
    </row>
    <row r="73" spans="1:90" ht="15" hidden="1" customHeight="1" x14ac:dyDescent="0.2">
      <c r="A73" s="36" t="e">
        <f>VLOOKUP(B73,Ведомость!$B$8:$I$225,8,0)</f>
        <v>#N/A</v>
      </c>
      <c r="B73" s="30" t="s">
        <v>241</v>
      </c>
      <c r="C73" s="37">
        <v>70</v>
      </c>
      <c r="D73" s="38" t="s">
        <v>26</v>
      </c>
      <c r="E73" s="39">
        <v>25</v>
      </c>
      <c r="F73" s="40">
        <v>21</v>
      </c>
      <c r="G73" s="39">
        <v>2</v>
      </c>
      <c r="H73" s="41">
        <v>3.3</v>
      </c>
      <c r="I73" s="42">
        <v>669</v>
      </c>
      <c r="J73" s="41">
        <v>74.63</v>
      </c>
      <c r="K73" s="41">
        <v>2.2799999999999998</v>
      </c>
      <c r="L73" s="41">
        <v>5.33</v>
      </c>
      <c r="M73" s="41">
        <v>0</v>
      </c>
      <c r="N73" s="41">
        <v>69.02</v>
      </c>
      <c r="O73" s="43">
        <v>49927.47</v>
      </c>
      <c r="P73" s="43">
        <v>49258.47</v>
      </c>
      <c r="Q73" s="42">
        <v>291</v>
      </c>
      <c r="R73" s="32" t="s">
        <v>133</v>
      </c>
      <c r="S73" s="41" t="s">
        <v>85</v>
      </c>
      <c r="T73" s="43">
        <v>171.57206185567009</v>
      </c>
      <c r="U73" s="42">
        <v>49258.47</v>
      </c>
      <c r="V73" s="38">
        <v>0.9</v>
      </c>
      <c r="W73" s="38">
        <v>631.29</v>
      </c>
      <c r="X73" s="32" t="s">
        <v>90</v>
      </c>
      <c r="Y73" s="36"/>
      <c r="Z73" s="32" t="s">
        <v>85</v>
      </c>
      <c r="AA73" s="44" t="s">
        <v>23</v>
      </c>
      <c r="AB73" s="44" t="s">
        <v>23</v>
      </c>
      <c r="AC73" s="44" t="s">
        <v>23</v>
      </c>
      <c r="AD73" s="44">
        <v>0</v>
      </c>
      <c r="AE73" s="44">
        <v>291</v>
      </c>
      <c r="AF73" s="44">
        <v>291</v>
      </c>
      <c r="AG73" s="32" t="s">
        <v>23</v>
      </c>
      <c r="AH73" s="44" t="s">
        <v>23</v>
      </c>
      <c r="AI73" s="44" t="s">
        <v>23</v>
      </c>
      <c r="AJ73" s="45" t="s">
        <v>23</v>
      </c>
      <c r="AK73" s="45">
        <v>0</v>
      </c>
      <c r="AL73" s="45" t="s">
        <v>23</v>
      </c>
      <c r="AM73" s="45">
        <v>0</v>
      </c>
      <c r="AN73" s="32" t="s">
        <v>23</v>
      </c>
      <c r="AO73" s="45" t="s">
        <v>23</v>
      </c>
      <c r="AP73" s="45" t="s">
        <v>23</v>
      </c>
      <c r="AQ73" s="45" t="s">
        <v>23</v>
      </c>
      <c r="AR73" s="45">
        <v>0</v>
      </c>
      <c r="AS73" s="45" t="s">
        <v>23</v>
      </c>
      <c r="AT73" s="45">
        <v>0</v>
      </c>
      <c r="AU73" s="32" t="s">
        <v>23</v>
      </c>
      <c r="AV73" s="45" t="s">
        <v>23</v>
      </c>
      <c r="AW73" s="45" t="s">
        <v>23</v>
      </c>
      <c r="AX73" s="45" t="s">
        <v>23</v>
      </c>
      <c r="AY73" s="44">
        <v>0</v>
      </c>
      <c r="AZ73" s="45" t="s">
        <v>23</v>
      </c>
      <c r="BA73" s="45">
        <v>0</v>
      </c>
      <c r="BB73" s="32" t="s">
        <v>23</v>
      </c>
      <c r="BC73" s="44" t="s">
        <v>23</v>
      </c>
      <c r="BD73" s="44" t="s">
        <v>23</v>
      </c>
      <c r="BE73" s="44" t="s">
        <v>23</v>
      </c>
      <c r="BF73" s="44">
        <v>0</v>
      </c>
      <c r="BG73" s="44" t="s">
        <v>23</v>
      </c>
      <c r="BH73" s="44">
        <v>0</v>
      </c>
      <c r="BI73" s="44">
        <v>0</v>
      </c>
      <c r="BJ73" s="29"/>
      <c r="BK73" s="44">
        <v>0</v>
      </c>
      <c r="BL73" s="44">
        <v>0</v>
      </c>
      <c r="BM73" s="44">
        <v>0</v>
      </c>
      <c r="BN73" s="44">
        <v>0</v>
      </c>
      <c r="BO73" s="44">
        <v>291</v>
      </c>
      <c r="BP73" s="44">
        <v>291</v>
      </c>
      <c r="BQ73" s="29"/>
      <c r="BR73" s="46">
        <v>0</v>
      </c>
      <c r="BS73" s="46">
        <v>0</v>
      </c>
      <c r="BT73" s="46">
        <v>0</v>
      </c>
      <c r="BU73" s="46">
        <v>0</v>
      </c>
      <c r="BV73" s="46">
        <v>291</v>
      </c>
      <c r="BW73" s="46">
        <v>291</v>
      </c>
      <c r="BY73" s="48">
        <v>0</v>
      </c>
      <c r="BZ73" s="48">
        <v>0</v>
      </c>
      <c r="CA73" s="48">
        <v>0</v>
      </c>
      <c r="CB73" s="48">
        <v>0</v>
      </c>
      <c r="CC73" s="48">
        <v>0</v>
      </c>
      <c r="CD73" s="48">
        <v>0</v>
      </c>
      <c r="CF73" s="38">
        <v>0</v>
      </c>
      <c r="CG73" s="38">
        <v>0</v>
      </c>
      <c r="CH73" s="38">
        <v>0</v>
      </c>
      <c r="CI73" s="38">
        <v>0</v>
      </c>
      <c r="CJ73" s="38">
        <v>0</v>
      </c>
      <c r="CK73" s="38">
        <v>0</v>
      </c>
      <c r="CL73" s="29">
        <v>690</v>
      </c>
    </row>
    <row r="74" spans="1:90" ht="15" hidden="1" customHeight="1" x14ac:dyDescent="0.2">
      <c r="A74" s="36" t="e">
        <f>VLOOKUP(B74,Ведомость!$B$8:$I$225,8,0)</f>
        <v>#N/A</v>
      </c>
      <c r="B74" s="30" t="s">
        <v>242</v>
      </c>
      <c r="C74" s="37">
        <v>71</v>
      </c>
      <c r="D74" s="38" t="s">
        <v>26</v>
      </c>
      <c r="E74" s="39">
        <v>25</v>
      </c>
      <c r="F74" s="40">
        <v>28</v>
      </c>
      <c r="G74" s="39">
        <v>3</v>
      </c>
      <c r="H74" s="41">
        <v>2</v>
      </c>
      <c r="I74" s="42">
        <v>535</v>
      </c>
      <c r="J74" s="41">
        <v>56.519999999999996</v>
      </c>
      <c r="K74" s="41">
        <v>1.97</v>
      </c>
      <c r="L74" s="41">
        <v>4</v>
      </c>
      <c r="M74" s="41">
        <v>0</v>
      </c>
      <c r="N74" s="41">
        <v>52.55</v>
      </c>
      <c r="O74" s="43">
        <v>30238.2</v>
      </c>
      <c r="P74" s="43">
        <v>29703.200000000001</v>
      </c>
      <c r="Q74" s="42">
        <v>214</v>
      </c>
      <c r="R74" s="32" t="s">
        <v>133</v>
      </c>
      <c r="S74" s="41" t="s">
        <v>85</v>
      </c>
      <c r="T74" s="43">
        <v>141.29999999999998</v>
      </c>
      <c r="U74" s="42">
        <v>29703.200000000001</v>
      </c>
      <c r="V74" s="38">
        <v>0.5</v>
      </c>
      <c r="W74" s="38">
        <v>382.6</v>
      </c>
      <c r="X74" s="32" t="s">
        <v>90</v>
      </c>
      <c r="Y74" s="36"/>
      <c r="Z74" s="32" t="s">
        <v>85</v>
      </c>
      <c r="AA74" s="44" t="s">
        <v>23</v>
      </c>
      <c r="AB74" s="44" t="s">
        <v>23</v>
      </c>
      <c r="AC74" s="44" t="s">
        <v>23</v>
      </c>
      <c r="AD74" s="44">
        <v>0</v>
      </c>
      <c r="AE74" s="44">
        <v>214</v>
      </c>
      <c r="AF74" s="44">
        <v>214</v>
      </c>
      <c r="AG74" s="32" t="s">
        <v>23</v>
      </c>
      <c r="AH74" s="44" t="s">
        <v>23</v>
      </c>
      <c r="AI74" s="44" t="s">
        <v>23</v>
      </c>
      <c r="AJ74" s="45" t="s">
        <v>23</v>
      </c>
      <c r="AK74" s="45">
        <v>0</v>
      </c>
      <c r="AL74" s="45" t="s">
        <v>23</v>
      </c>
      <c r="AM74" s="45">
        <v>0</v>
      </c>
      <c r="AN74" s="32" t="s">
        <v>23</v>
      </c>
      <c r="AO74" s="45" t="s">
        <v>23</v>
      </c>
      <c r="AP74" s="45" t="s">
        <v>23</v>
      </c>
      <c r="AQ74" s="45" t="s">
        <v>23</v>
      </c>
      <c r="AR74" s="45">
        <v>0</v>
      </c>
      <c r="AS74" s="45" t="s">
        <v>23</v>
      </c>
      <c r="AT74" s="45">
        <v>0</v>
      </c>
      <c r="AU74" s="32" t="s">
        <v>23</v>
      </c>
      <c r="AV74" s="45" t="s">
        <v>23</v>
      </c>
      <c r="AW74" s="45" t="s">
        <v>23</v>
      </c>
      <c r="AX74" s="45" t="s">
        <v>23</v>
      </c>
      <c r="AY74" s="44">
        <v>0</v>
      </c>
      <c r="AZ74" s="45" t="s">
        <v>23</v>
      </c>
      <c r="BA74" s="45">
        <v>0</v>
      </c>
      <c r="BB74" s="32" t="s">
        <v>23</v>
      </c>
      <c r="BC74" s="44" t="s">
        <v>23</v>
      </c>
      <c r="BD74" s="44" t="s">
        <v>23</v>
      </c>
      <c r="BE74" s="44" t="s">
        <v>23</v>
      </c>
      <c r="BF74" s="44">
        <v>0</v>
      </c>
      <c r="BG74" s="44" t="s">
        <v>23</v>
      </c>
      <c r="BH74" s="44">
        <v>0</v>
      </c>
      <c r="BI74" s="44">
        <v>0</v>
      </c>
      <c r="BJ74" s="29"/>
      <c r="BK74" s="44">
        <v>0</v>
      </c>
      <c r="BL74" s="44">
        <v>0</v>
      </c>
      <c r="BM74" s="44">
        <v>0</v>
      </c>
      <c r="BN74" s="44">
        <v>0</v>
      </c>
      <c r="BO74" s="44">
        <v>214</v>
      </c>
      <c r="BP74" s="44">
        <v>214</v>
      </c>
      <c r="BQ74" s="29"/>
      <c r="BR74" s="46">
        <v>0</v>
      </c>
      <c r="BS74" s="46">
        <v>0</v>
      </c>
      <c r="BT74" s="46">
        <v>0</v>
      </c>
      <c r="BU74" s="46">
        <v>0</v>
      </c>
      <c r="BV74" s="46">
        <v>214</v>
      </c>
      <c r="BW74" s="46">
        <v>214</v>
      </c>
      <c r="BY74" s="48">
        <v>0</v>
      </c>
      <c r="BZ74" s="48">
        <v>0</v>
      </c>
      <c r="CA74" s="48">
        <v>0</v>
      </c>
      <c r="CB74" s="48">
        <v>0</v>
      </c>
      <c r="CC74" s="48">
        <v>0</v>
      </c>
      <c r="CD74" s="48">
        <v>0</v>
      </c>
      <c r="CF74" s="38">
        <v>0</v>
      </c>
      <c r="CG74" s="38">
        <v>0</v>
      </c>
      <c r="CH74" s="38">
        <v>0</v>
      </c>
      <c r="CI74" s="38">
        <v>0</v>
      </c>
      <c r="CJ74" s="38">
        <v>0</v>
      </c>
      <c r="CK74" s="38">
        <v>0</v>
      </c>
      <c r="CL74" s="29">
        <v>700</v>
      </c>
    </row>
    <row r="75" spans="1:90" ht="15" hidden="1" customHeight="1" x14ac:dyDescent="0.2">
      <c r="A75" s="36" t="e">
        <f>VLOOKUP(B75,Ведомость!$B$8:$I$225,8,0)</f>
        <v>#N/A</v>
      </c>
      <c r="B75" s="30" t="s">
        <v>243</v>
      </c>
      <c r="C75" s="37">
        <v>72</v>
      </c>
      <c r="D75" s="38" t="s">
        <v>26</v>
      </c>
      <c r="E75" s="39">
        <v>30</v>
      </c>
      <c r="F75" s="40">
        <v>15</v>
      </c>
      <c r="G75" s="39">
        <v>3</v>
      </c>
      <c r="H75" s="41">
        <v>3.6</v>
      </c>
      <c r="I75" s="42">
        <v>7757</v>
      </c>
      <c r="J75" s="41">
        <v>7.8500000000000014</v>
      </c>
      <c r="K75" s="41">
        <v>1.1200000000000001</v>
      </c>
      <c r="L75" s="41">
        <v>1.33</v>
      </c>
      <c r="M75" s="41">
        <v>0</v>
      </c>
      <c r="N75" s="41">
        <v>7.4</v>
      </c>
      <c r="O75" s="43">
        <v>60892.45</v>
      </c>
      <c r="P75" s="43">
        <v>53135.45</v>
      </c>
      <c r="Q75" s="42">
        <v>436</v>
      </c>
      <c r="R75" s="32" t="s">
        <v>129</v>
      </c>
      <c r="S75" s="41" t="s">
        <v>22</v>
      </c>
      <c r="T75" s="43">
        <v>139.66158256880738</v>
      </c>
      <c r="U75" s="42">
        <v>53135.45</v>
      </c>
      <c r="V75" s="38">
        <v>0.8</v>
      </c>
      <c r="W75" s="38">
        <v>688.68000000000006</v>
      </c>
      <c r="X75" s="32" t="s">
        <v>95</v>
      </c>
      <c r="Y75" s="36"/>
      <c r="Z75" s="32" t="s">
        <v>22</v>
      </c>
      <c r="AA75" s="44">
        <v>26</v>
      </c>
      <c r="AB75" s="44">
        <v>101</v>
      </c>
      <c r="AC75" s="44">
        <v>9</v>
      </c>
      <c r="AD75" s="44">
        <v>136</v>
      </c>
      <c r="AE75" s="44">
        <v>248</v>
      </c>
      <c r="AF75" s="44">
        <v>384</v>
      </c>
      <c r="AG75" s="32" t="s">
        <v>24</v>
      </c>
      <c r="AH75" s="44" t="s">
        <v>23</v>
      </c>
      <c r="AI75" s="44">
        <v>18</v>
      </c>
      <c r="AJ75" s="45" t="s">
        <v>23</v>
      </c>
      <c r="AK75" s="45">
        <v>18</v>
      </c>
      <c r="AL75" s="45">
        <v>34</v>
      </c>
      <c r="AM75" s="45">
        <v>52</v>
      </c>
      <c r="AN75" s="32" t="s">
        <v>23</v>
      </c>
      <c r="AO75" s="45" t="s">
        <v>23</v>
      </c>
      <c r="AP75" s="45" t="s">
        <v>23</v>
      </c>
      <c r="AQ75" s="45" t="s">
        <v>23</v>
      </c>
      <c r="AR75" s="45">
        <v>0</v>
      </c>
      <c r="AS75" s="45" t="s">
        <v>23</v>
      </c>
      <c r="AT75" s="45">
        <v>0</v>
      </c>
      <c r="AU75" s="32" t="s">
        <v>23</v>
      </c>
      <c r="AV75" s="45" t="s">
        <v>23</v>
      </c>
      <c r="AW75" s="45" t="s">
        <v>23</v>
      </c>
      <c r="AX75" s="45" t="s">
        <v>23</v>
      </c>
      <c r="AY75" s="44">
        <v>0</v>
      </c>
      <c r="AZ75" s="45" t="s">
        <v>23</v>
      </c>
      <c r="BA75" s="45">
        <v>0</v>
      </c>
      <c r="BB75" s="32" t="s">
        <v>23</v>
      </c>
      <c r="BC75" s="44" t="s">
        <v>23</v>
      </c>
      <c r="BD75" s="44" t="s">
        <v>23</v>
      </c>
      <c r="BE75" s="44" t="s">
        <v>23</v>
      </c>
      <c r="BF75" s="44">
        <v>0</v>
      </c>
      <c r="BG75" s="44" t="s">
        <v>23</v>
      </c>
      <c r="BH75" s="44">
        <v>0</v>
      </c>
      <c r="BI75" s="44">
        <v>0</v>
      </c>
      <c r="BJ75" s="29"/>
      <c r="BK75" s="44">
        <v>26</v>
      </c>
      <c r="BL75" s="44">
        <v>119</v>
      </c>
      <c r="BM75" s="44">
        <v>9</v>
      </c>
      <c r="BN75" s="44">
        <v>154</v>
      </c>
      <c r="BO75" s="44">
        <v>282</v>
      </c>
      <c r="BP75" s="44">
        <v>436</v>
      </c>
      <c r="BQ75" s="29"/>
      <c r="BR75" s="46">
        <v>26</v>
      </c>
      <c r="BS75" s="46">
        <v>119</v>
      </c>
      <c r="BT75" s="46">
        <v>9</v>
      </c>
      <c r="BU75" s="46">
        <v>154</v>
      </c>
      <c r="BV75" s="46">
        <v>282</v>
      </c>
      <c r="BW75" s="46">
        <v>436</v>
      </c>
      <c r="BY75" s="48">
        <v>0</v>
      </c>
      <c r="BZ75" s="48">
        <v>0</v>
      </c>
      <c r="CA75" s="48">
        <v>0</v>
      </c>
      <c r="CB75" s="48">
        <v>0</v>
      </c>
      <c r="CC75" s="48">
        <v>0</v>
      </c>
      <c r="CD75" s="48">
        <v>0</v>
      </c>
      <c r="CF75" s="38">
        <v>0</v>
      </c>
      <c r="CG75" s="38">
        <v>0</v>
      </c>
      <c r="CH75" s="38">
        <v>0</v>
      </c>
      <c r="CI75" s="38">
        <v>0</v>
      </c>
      <c r="CJ75" s="38">
        <v>0</v>
      </c>
      <c r="CK75" s="38">
        <v>0</v>
      </c>
      <c r="CL75" s="29">
        <v>710</v>
      </c>
    </row>
    <row r="76" spans="1:90" ht="15" customHeight="1" x14ac:dyDescent="0.2">
      <c r="A76" s="36">
        <f>VLOOKUP(B76,Ведомость!$B$8:$I$225,8,0)</f>
        <v>4</v>
      </c>
      <c r="B76" s="30" t="s">
        <v>244</v>
      </c>
      <c r="C76" s="37">
        <v>73</v>
      </c>
      <c r="D76" s="38" t="s">
        <v>26</v>
      </c>
      <c r="E76" s="39">
        <v>33</v>
      </c>
      <c r="F76" s="40">
        <v>4</v>
      </c>
      <c r="G76" s="39">
        <v>1</v>
      </c>
      <c r="H76" s="41">
        <v>4</v>
      </c>
      <c r="I76" s="42">
        <v>45758</v>
      </c>
      <c r="J76" s="41">
        <v>7.52</v>
      </c>
      <c r="K76" s="41">
        <v>1.02</v>
      </c>
      <c r="L76" s="41">
        <v>1.07</v>
      </c>
      <c r="M76" s="41">
        <v>0</v>
      </c>
      <c r="N76" s="41">
        <v>7.43</v>
      </c>
      <c r="O76" s="43">
        <v>344100.16</v>
      </c>
      <c r="P76" s="43">
        <v>298342.15999999997</v>
      </c>
      <c r="Q76" s="42">
        <v>994</v>
      </c>
      <c r="R76" s="32" t="s">
        <v>130</v>
      </c>
      <c r="S76" s="41" t="s">
        <v>24</v>
      </c>
      <c r="T76" s="43">
        <v>346.1772233400402</v>
      </c>
      <c r="U76" s="42">
        <v>298342.15999999997</v>
      </c>
      <c r="V76" s="38">
        <v>1</v>
      </c>
      <c r="W76" s="38">
        <v>765.2</v>
      </c>
      <c r="X76" s="32" t="s">
        <v>95</v>
      </c>
      <c r="Y76" s="36"/>
      <c r="Z76" s="32" t="s">
        <v>24</v>
      </c>
      <c r="AA76" s="44">
        <v>84</v>
      </c>
      <c r="AB76" s="44">
        <v>93</v>
      </c>
      <c r="AC76" s="44" t="s">
        <v>23</v>
      </c>
      <c r="AD76" s="44">
        <v>177</v>
      </c>
      <c r="AE76" s="44">
        <v>534</v>
      </c>
      <c r="AF76" s="44">
        <v>711</v>
      </c>
      <c r="AG76" s="32" t="s">
        <v>22</v>
      </c>
      <c r="AH76" s="44">
        <v>51</v>
      </c>
      <c r="AI76" s="44">
        <v>27</v>
      </c>
      <c r="AJ76" s="45" t="s">
        <v>23</v>
      </c>
      <c r="AK76" s="45">
        <v>78</v>
      </c>
      <c r="AL76" s="45">
        <v>153</v>
      </c>
      <c r="AM76" s="45">
        <v>231</v>
      </c>
      <c r="AN76" s="32" t="s">
        <v>25</v>
      </c>
      <c r="AO76" s="45">
        <v>4</v>
      </c>
      <c r="AP76" s="45">
        <v>12</v>
      </c>
      <c r="AQ76" s="45">
        <v>1</v>
      </c>
      <c r="AR76" s="45">
        <v>17</v>
      </c>
      <c r="AS76" s="45">
        <v>35</v>
      </c>
      <c r="AT76" s="45">
        <v>52</v>
      </c>
      <c r="AU76" s="32" t="s">
        <v>23</v>
      </c>
      <c r="AV76" s="45" t="s">
        <v>23</v>
      </c>
      <c r="AW76" s="45" t="s">
        <v>23</v>
      </c>
      <c r="AX76" s="45" t="s">
        <v>23</v>
      </c>
      <c r="AY76" s="44">
        <v>0</v>
      </c>
      <c r="AZ76" s="45" t="s">
        <v>23</v>
      </c>
      <c r="BA76" s="45">
        <v>0</v>
      </c>
      <c r="BB76" s="32" t="s">
        <v>23</v>
      </c>
      <c r="BC76" s="44" t="s">
        <v>23</v>
      </c>
      <c r="BD76" s="44" t="s">
        <v>23</v>
      </c>
      <c r="BE76" s="44" t="s">
        <v>23</v>
      </c>
      <c r="BF76" s="44">
        <v>0</v>
      </c>
      <c r="BG76" s="44" t="s">
        <v>23</v>
      </c>
      <c r="BH76" s="44">
        <v>0</v>
      </c>
      <c r="BI76" s="44">
        <v>0</v>
      </c>
      <c r="BJ76" s="29"/>
      <c r="BK76" s="44">
        <v>139</v>
      </c>
      <c r="BL76" s="44">
        <v>132</v>
      </c>
      <c r="BM76" s="44">
        <v>1</v>
      </c>
      <c r="BN76" s="44">
        <v>272</v>
      </c>
      <c r="BO76" s="44">
        <v>722</v>
      </c>
      <c r="BP76" s="44">
        <v>994</v>
      </c>
      <c r="BQ76" s="29"/>
      <c r="BR76" s="46">
        <v>139</v>
      </c>
      <c r="BS76" s="46">
        <v>132</v>
      </c>
      <c r="BT76" s="46">
        <v>1</v>
      </c>
      <c r="BU76" s="46">
        <v>272</v>
      </c>
      <c r="BV76" s="46">
        <v>722</v>
      </c>
      <c r="BW76" s="46">
        <v>994</v>
      </c>
      <c r="BY76" s="48">
        <v>0</v>
      </c>
      <c r="BZ76" s="48">
        <v>0</v>
      </c>
      <c r="CA76" s="48">
        <v>0</v>
      </c>
      <c r="CB76" s="48">
        <v>0</v>
      </c>
      <c r="CC76" s="48">
        <v>0</v>
      </c>
      <c r="CD76" s="48">
        <v>0</v>
      </c>
      <c r="CF76" s="38">
        <v>0</v>
      </c>
      <c r="CG76" s="38">
        <v>0</v>
      </c>
      <c r="CH76" s="38">
        <v>0</v>
      </c>
      <c r="CI76" s="38">
        <v>0</v>
      </c>
      <c r="CJ76" s="38">
        <v>0</v>
      </c>
      <c r="CK76" s="38">
        <v>0</v>
      </c>
      <c r="CL76" s="29">
        <v>720</v>
      </c>
    </row>
    <row r="77" spans="1:90" ht="15" customHeight="1" x14ac:dyDescent="0.2">
      <c r="A77" s="36">
        <f>VLOOKUP(B77,Ведомость!$B$8:$I$225,8,0)</f>
        <v>6</v>
      </c>
      <c r="B77" s="30" t="s">
        <v>245</v>
      </c>
      <c r="C77" s="37">
        <v>74</v>
      </c>
      <c r="D77" s="38" t="s">
        <v>26</v>
      </c>
      <c r="E77" s="39">
        <v>50</v>
      </c>
      <c r="F77" s="40">
        <v>10</v>
      </c>
      <c r="G77" s="39">
        <v>1</v>
      </c>
      <c r="H77" s="41">
        <v>6</v>
      </c>
      <c r="I77" s="42">
        <v>19225</v>
      </c>
      <c r="J77" s="41">
        <v>24.279999999999998</v>
      </c>
      <c r="K77" s="41">
        <v>1.08</v>
      </c>
      <c r="L77" s="41">
        <v>1.23</v>
      </c>
      <c r="M77" s="41">
        <v>0</v>
      </c>
      <c r="N77" s="41">
        <v>23.97</v>
      </c>
      <c r="O77" s="43">
        <v>466783</v>
      </c>
      <c r="P77" s="43">
        <v>447558</v>
      </c>
      <c r="Q77" s="42">
        <v>511</v>
      </c>
      <c r="R77" s="32" t="s">
        <v>130</v>
      </c>
      <c r="S77" s="41" t="s">
        <v>24</v>
      </c>
      <c r="T77" s="43">
        <v>913.46966731898226</v>
      </c>
      <c r="U77" s="42">
        <v>447558</v>
      </c>
      <c r="V77" s="38">
        <v>1.4</v>
      </c>
      <c r="W77" s="38">
        <v>1147.8000000000002</v>
      </c>
      <c r="X77" s="32" t="s">
        <v>95</v>
      </c>
      <c r="Y77" s="36"/>
      <c r="Z77" s="32" t="s">
        <v>24</v>
      </c>
      <c r="AA77" s="44">
        <v>20</v>
      </c>
      <c r="AB77" s="44">
        <v>70</v>
      </c>
      <c r="AC77" s="44">
        <v>15</v>
      </c>
      <c r="AD77" s="44">
        <v>105</v>
      </c>
      <c r="AE77" s="44">
        <v>219</v>
      </c>
      <c r="AF77" s="44">
        <v>324</v>
      </c>
      <c r="AG77" s="32" t="s">
        <v>22</v>
      </c>
      <c r="AH77" s="44">
        <v>16</v>
      </c>
      <c r="AI77" s="44">
        <v>55</v>
      </c>
      <c r="AJ77" s="45">
        <v>4</v>
      </c>
      <c r="AK77" s="45">
        <v>75</v>
      </c>
      <c r="AL77" s="45">
        <v>112</v>
      </c>
      <c r="AM77" s="45">
        <v>187</v>
      </c>
      <c r="AN77" s="32" t="s">
        <v>23</v>
      </c>
      <c r="AO77" s="45" t="s">
        <v>23</v>
      </c>
      <c r="AP77" s="45" t="s">
        <v>23</v>
      </c>
      <c r="AQ77" s="45" t="s">
        <v>23</v>
      </c>
      <c r="AR77" s="45">
        <v>0</v>
      </c>
      <c r="AS77" s="45" t="s">
        <v>23</v>
      </c>
      <c r="AT77" s="45">
        <v>0</v>
      </c>
      <c r="AU77" s="32" t="s">
        <v>23</v>
      </c>
      <c r="AV77" s="45" t="s">
        <v>23</v>
      </c>
      <c r="AW77" s="45" t="s">
        <v>23</v>
      </c>
      <c r="AX77" s="45" t="s">
        <v>23</v>
      </c>
      <c r="AY77" s="44">
        <v>0</v>
      </c>
      <c r="AZ77" s="45" t="s">
        <v>23</v>
      </c>
      <c r="BA77" s="45">
        <v>0</v>
      </c>
      <c r="BB77" s="32" t="s">
        <v>23</v>
      </c>
      <c r="BC77" s="44" t="s">
        <v>23</v>
      </c>
      <c r="BD77" s="44" t="s">
        <v>23</v>
      </c>
      <c r="BE77" s="44" t="s">
        <v>23</v>
      </c>
      <c r="BF77" s="44">
        <v>0</v>
      </c>
      <c r="BG77" s="44" t="s">
        <v>23</v>
      </c>
      <c r="BH77" s="44">
        <v>0</v>
      </c>
      <c r="BI77" s="44">
        <v>0</v>
      </c>
      <c r="BJ77" s="29"/>
      <c r="BK77" s="44">
        <v>36</v>
      </c>
      <c r="BL77" s="44">
        <v>125</v>
      </c>
      <c r="BM77" s="44">
        <v>19</v>
      </c>
      <c r="BN77" s="44">
        <v>180</v>
      </c>
      <c r="BO77" s="44">
        <v>331</v>
      </c>
      <c r="BP77" s="44">
        <v>511</v>
      </c>
      <c r="BQ77" s="29"/>
      <c r="BR77" s="46">
        <v>36</v>
      </c>
      <c r="BS77" s="46">
        <v>125</v>
      </c>
      <c r="BT77" s="46">
        <v>19</v>
      </c>
      <c r="BU77" s="46">
        <v>180</v>
      </c>
      <c r="BV77" s="46">
        <v>331</v>
      </c>
      <c r="BW77" s="46">
        <v>511</v>
      </c>
      <c r="BY77" s="48">
        <v>0</v>
      </c>
      <c r="BZ77" s="48">
        <v>0</v>
      </c>
      <c r="CA77" s="48">
        <v>0</v>
      </c>
      <c r="CB77" s="48">
        <v>0</v>
      </c>
      <c r="CC77" s="48">
        <v>0</v>
      </c>
      <c r="CD77" s="48">
        <v>0</v>
      </c>
      <c r="CF77" s="38">
        <v>0</v>
      </c>
      <c r="CG77" s="38">
        <v>0</v>
      </c>
      <c r="CH77" s="38">
        <v>0</v>
      </c>
      <c r="CI77" s="38">
        <v>0</v>
      </c>
      <c r="CJ77" s="38">
        <v>0</v>
      </c>
      <c r="CK77" s="38">
        <v>0</v>
      </c>
      <c r="CL77" s="29">
        <v>730</v>
      </c>
    </row>
    <row r="78" spans="1:90" ht="15" customHeight="1" x14ac:dyDescent="0.2">
      <c r="A78" s="36">
        <f>VLOOKUP(B78,Ведомость!$B$8:$I$225,8,0)</f>
        <v>6</v>
      </c>
      <c r="B78" s="30" t="s">
        <v>246</v>
      </c>
      <c r="C78" s="37">
        <v>75</v>
      </c>
      <c r="D78" s="38" t="s">
        <v>26</v>
      </c>
      <c r="E78" s="39">
        <v>50</v>
      </c>
      <c r="F78" s="40">
        <v>10</v>
      </c>
      <c r="G78" s="39">
        <v>2</v>
      </c>
      <c r="H78" s="41">
        <v>6</v>
      </c>
      <c r="I78" s="42">
        <v>21813</v>
      </c>
      <c r="J78" s="41">
        <v>21.52</v>
      </c>
      <c r="K78" s="41">
        <v>1.07</v>
      </c>
      <c r="L78" s="41">
        <v>1.21</v>
      </c>
      <c r="M78" s="41">
        <v>0</v>
      </c>
      <c r="N78" s="41">
        <v>21.24</v>
      </c>
      <c r="O78" s="43">
        <v>469415.76</v>
      </c>
      <c r="P78" s="43">
        <v>447602.76</v>
      </c>
      <c r="Q78" s="42">
        <v>519</v>
      </c>
      <c r="R78" s="32" t="s">
        <v>130</v>
      </c>
      <c r="S78" s="41" t="s">
        <v>24</v>
      </c>
      <c r="T78" s="43">
        <v>904.46196531791907</v>
      </c>
      <c r="U78" s="42">
        <v>447602.76</v>
      </c>
      <c r="V78" s="38">
        <v>1.4</v>
      </c>
      <c r="W78" s="38">
        <v>1147.8000000000002</v>
      </c>
      <c r="X78" s="32" t="s">
        <v>95</v>
      </c>
      <c r="Y78" s="36"/>
      <c r="Z78" s="32" t="s">
        <v>24</v>
      </c>
      <c r="AA78" s="44">
        <v>28</v>
      </c>
      <c r="AB78" s="44">
        <v>79</v>
      </c>
      <c r="AC78" s="44">
        <v>14</v>
      </c>
      <c r="AD78" s="44">
        <v>121</v>
      </c>
      <c r="AE78" s="44">
        <v>201</v>
      </c>
      <c r="AF78" s="44">
        <v>322</v>
      </c>
      <c r="AG78" s="32" t="s">
        <v>22</v>
      </c>
      <c r="AH78" s="44">
        <v>11</v>
      </c>
      <c r="AI78" s="44">
        <v>64</v>
      </c>
      <c r="AJ78" s="45">
        <v>4</v>
      </c>
      <c r="AK78" s="45">
        <v>79</v>
      </c>
      <c r="AL78" s="45">
        <v>118</v>
      </c>
      <c r="AM78" s="45">
        <v>197</v>
      </c>
      <c r="AN78" s="32" t="s">
        <v>23</v>
      </c>
      <c r="AO78" s="45" t="s">
        <v>23</v>
      </c>
      <c r="AP78" s="45" t="s">
        <v>23</v>
      </c>
      <c r="AQ78" s="45" t="s">
        <v>23</v>
      </c>
      <c r="AR78" s="45">
        <v>0</v>
      </c>
      <c r="AS78" s="45" t="s">
        <v>23</v>
      </c>
      <c r="AT78" s="45">
        <v>0</v>
      </c>
      <c r="AU78" s="32" t="s">
        <v>23</v>
      </c>
      <c r="AV78" s="45" t="s">
        <v>23</v>
      </c>
      <c r="AW78" s="45" t="s">
        <v>23</v>
      </c>
      <c r="AX78" s="45" t="s">
        <v>23</v>
      </c>
      <c r="AY78" s="44">
        <v>0</v>
      </c>
      <c r="AZ78" s="45" t="s">
        <v>23</v>
      </c>
      <c r="BA78" s="45">
        <v>0</v>
      </c>
      <c r="BB78" s="32" t="s">
        <v>23</v>
      </c>
      <c r="BC78" s="44" t="s">
        <v>23</v>
      </c>
      <c r="BD78" s="44" t="s">
        <v>23</v>
      </c>
      <c r="BE78" s="44" t="s">
        <v>23</v>
      </c>
      <c r="BF78" s="44">
        <v>0</v>
      </c>
      <c r="BG78" s="44" t="s">
        <v>23</v>
      </c>
      <c r="BH78" s="44">
        <v>0</v>
      </c>
      <c r="BI78" s="44">
        <v>0</v>
      </c>
      <c r="BJ78" s="29"/>
      <c r="BK78" s="44">
        <v>39</v>
      </c>
      <c r="BL78" s="44">
        <v>143</v>
      </c>
      <c r="BM78" s="44">
        <v>18</v>
      </c>
      <c r="BN78" s="44">
        <v>200</v>
      </c>
      <c r="BO78" s="44">
        <v>319</v>
      </c>
      <c r="BP78" s="44">
        <v>519</v>
      </c>
      <c r="BQ78" s="29"/>
      <c r="BR78" s="46">
        <v>39</v>
      </c>
      <c r="BS78" s="46">
        <v>143</v>
      </c>
      <c r="BT78" s="46">
        <v>18</v>
      </c>
      <c r="BU78" s="46">
        <v>200</v>
      </c>
      <c r="BV78" s="46">
        <v>319</v>
      </c>
      <c r="BW78" s="46">
        <v>519</v>
      </c>
      <c r="BY78" s="48">
        <v>0</v>
      </c>
      <c r="BZ78" s="48">
        <v>0</v>
      </c>
      <c r="CA78" s="48">
        <v>0</v>
      </c>
      <c r="CB78" s="48">
        <v>0</v>
      </c>
      <c r="CC78" s="48">
        <v>0</v>
      </c>
      <c r="CD78" s="48">
        <v>0</v>
      </c>
      <c r="CF78" s="38">
        <v>0</v>
      </c>
      <c r="CG78" s="38">
        <v>0</v>
      </c>
      <c r="CH78" s="38">
        <v>0</v>
      </c>
      <c r="CI78" s="38">
        <v>0</v>
      </c>
      <c r="CJ78" s="38">
        <v>0</v>
      </c>
      <c r="CK78" s="38">
        <v>0</v>
      </c>
      <c r="CL78" s="29">
        <v>740</v>
      </c>
    </row>
    <row r="79" spans="1:90" ht="15" hidden="1" customHeight="1" x14ac:dyDescent="0.2">
      <c r="A79" s="36" t="e">
        <f>VLOOKUP(B79,Ведомость!$B$8:$I$225,8,0)</f>
        <v>#N/A</v>
      </c>
      <c r="B79" s="30" t="s">
        <v>247</v>
      </c>
      <c r="C79" s="37">
        <v>76</v>
      </c>
      <c r="D79" s="38" t="s">
        <v>26</v>
      </c>
      <c r="E79" s="39">
        <v>61</v>
      </c>
      <c r="F79" s="40">
        <v>3</v>
      </c>
      <c r="G79" s="39">
        <v>1</v>
      </c>
      <c r="H79" s="41">
        <v>4</v>
      </c>
      <c r="I79" s="42">
        <v>5372</v>
      </c>
      <c r="J79" s="41">
        <v>56.58</v>
      </c>
      <c r="K79" s="41">
        <v>1.19</v>
      </c>
      <c r="L79" s="41">
        <v>1.6</v>
      </c>
      <c r="M79" s="41">
        <v>0</v>
      </c>
      <c r="N79" s="41">
        <v>55.79</v>
      </c>
      <c r="O79" s="43">
        <v>303947.76</v>
      </c>
      <c r="P79" s="43">
        <v>298575.76</v>
      </c>
      <c r="Q79" s="42">
        <v>278</v>
      </c>
      <c r="R79" s="32" t="s">
        <v>128</v>
      </c>
      <c r="S79" s="41" t="s">
        <v>25</v>
      </c>
      <c r="T79" s="43">
        <v>1093.3372661870503</v>
      </c>
      <c r="U79" s="42">
        <v>298575.76</v>
      </c>
      <c r="V79" s="38">
        <v>1</v>
      </c>
      <c r="W79" s="38">
        <v>765.2</v>
      </c>
      <c r="X79" s="32" t="s">
        <v>95</v>
      </c>
      <c r="Y79" s="36"/>
      <c r="Z79" s="32" t="s">
        <v>25</v>
      </c>
      <c r="AA79" s="44">
        <v>8</v>
      </c>
      <c r="AB79" s="44">
        <v>35</v>
      </c>
      <c r="AC79" s="44">
        <v>3</v>
      </c>
      <c r="AD79" s="44">
        <v>46</v>
      </c>
      <c r="AE79" s="44">
        <v>118</v>
      </c>
      <c r="AF79" s="44">
        <v>164</v>
      </c>
      <c r="AG79" s="32" t="s">
        <v>22</v>
      </c>
      <c r="AH79" s="44">
        <v>21</v>
      </c>
      <c r="AI79" s="44">
        <v>9</v>
      </c>
      <c r="AJ79" s="45" t="s">
        <v>23</v>
      </c>
      <c r="AK79" s="45">
        <v>30</v>
      </c>
      <c r="AL79" s="45">
        <v>56</v>
      </c>
      <c r="AM79" s="45">
        <v>86</v>
      </c>
      <c r="AN79" s="32" t="s">
        <v>98</v>
      </c>
      <c r="AO79" s="45" t="s">
        <v>23</v>
      </c>
      <c r="AP79" s="45" t="s">
        <v>23</v>
      </c>
      <c r="AQ79" s="45" t="s">
        <v>23</v>
      </c>
      <c r="AR79" s="45">
        <v>0</v>
      </c>
      <c r="AS79" s="45">
        <v>28</v>
      </c>
      <c r="AT79" s="45">
        <v>28</v>
      </c>
      <c r="AU79" s="32" t="s">
        <v>23</v>
      </c>
      <c r="AV79" s="45" t="s">
        <v>23</v>
      </c>
      <c r="AW79" s="45" t="s">
        <v>23</v>
      </c>
      <c r="AX79" s="45" t="s">
        <v>23</v>
      </c>
      <c r="AY79" s="44">
        <v>0</v>
      </c>
      <c r="AZ79" s="45" t="s">
        <v>23</v>
      </c>
      <c r="BA79" s="45">
        <v>0</v>
      </c>
      <c r="BB79" s="32" t="s">
        <v>23</v>
      </c>
      <c r="BC79" s="44" t="s">
        <v>23</v>
      </c>
      <c r="BD79" s="44" t="s">
        <v>23</v>
      </c>
      <c r="BE79" s="44" t="s">
        <v>23</v>
      </c>
      <c r="BF79" s="44">
        <v>0</v>
      </c>
      <c r="BG79" s="44" t="s">
        <v>23</v>
      </c>
      <c r="BH79" s="44">
        <v>0</v>
      </c>
      <c r="BI79" s="44">
        <v>0</v>
      </c>
      <c r="BJ79" s="29"/>
      <c r="BK79" s="44">
        <v>29</v>
      </c>
      <c r="BL79" s="44">
        <v>44</v>
      </c>
      <c r="BM79" s="44">
        <v>3</v>
      </c>
      <c r="BN79" s="44">
        <v>76</v>
      </c>
      <c r="BO79" s="44">
        <v>202</v>
      </c>
      <c r="BP79" s="44">
        <v>278</v>
      </c>
      <c r="BQ79" s="29"/>
      <c r="BR79" s="46">
        <v>29</v>
      </c>
      <c r="BS79" s="46">
        <v>44</v>
      </c>
      <c r="BT79" s="46">
        <v>3</v>
      </c>
      <c r="BU79" s="46">
        <v>76</v>
      </c>
      <c r="BV79" s="46">
        <v>202</v>
      </c>
      <c r="BW79" s="46">
        <v>278</v>
      </c>
      <c r="BY79" s="48">
        <v>0</v>
      </c>
      <c r="BZ79" s="48">
        <v>0</v>
      </c>
      <c r="CA79" s="48">
        <v>0</v>
      </c>
      <c r="CB79" s="48">
        <v>0</v>
      </c>
      <c r="CC79" s="48">
        <v>0</v>
      </c>
      <c r="CD79" s="48">
        <v>0</v>
      </c>
      <c r="CF79" s="38">
        <v>0</v>
      </c>
      <c r="CG79" s="38">
        <v>0</v>
      </c>
      <c r="CH79" s="38">
        <v>0</v>
      </c>
      <c r="CI79" s="38">
        <v>0</v>
      </c>
      <c r="CJ79" s="38">
        <v>0</v>
      </c>
      <c r="CK79" s="38">
        <v>0</v>
      </c>
      <c r="CL79" s="29">
        <v>750</v>
      </c>
    </row>
    <row r="80" spans="1:90" ht="15" hidden="1" customHeight="1" x14ac:dyDescent="0.2">
      <c r="A80" s="36" t="e">
        <f>VLOOKUP(B80,Ведомость!$B$8:$I$225,8,0)</f>
        <v>#N/A</v>
      </c>
      <c r="B80" s="30" t="s">
        <v>248</v>
      </c>
      <c r="C80" s="37">
        <v>77</v>
      </c>
      <c r="D80" s="38" t="s">
        <v>26</v>
      </c>
      <c r="E80" s="39">
        <v>61</v>
      </c>
      <c r="F80" s="40">
        <v>3</v>
      </c>
      <c r="G80" s="39">
        <v>3</v>
      </c>
      <c r="H80" s="41">
        <v>3.5</v>
      </c>
      <c r="I80" s="42">
        <v>4823</v>
      </c>
      <c r="J80" s="41">
        <v>55.19</v>
      </c>
      <c r="K80" s="41">
        <v>1.19</v>
      </c>
      <c r="L80" s="41">
        <v>1.6</v>
      </c>
      <c r="M80" s="41">
        <v>0</v>
      </c>
      <c r="N80" s="41">
        <v>54.4</v>
      </c>
      <c r="O80" s="43">
        <v>266181.37</v>
      </c>
      <c r="P80" s="43">
        <v>261358.37</v>
      </c>
      <c r="Q80" s="42">
        <v>257</v>
      </c>
      <c r="R80" s="32" t="s">
        <v>128</v>
      </c>
      <c r="S80" s="41" t="s">
        <v>25</v>
      </c>
      <c r="T80" s="43">
        <v>1035.7251750972762</v>
      </c>
      <c r="U80" s="42">
        <v>261358.37</v>
      </c>
      <c r="V80" s="38">
        <v>0.9</v>
      </c>
      <c r="W80" s="38">
        <v>669.55000000000007</v>
      </c>
      <c r="X80" s="32" t="s">
        <v>95</v>
      </c>
      <c r="Y80" s="36"/>
      <c r="Z80" s="32" t="s">
        <v>25</v>
      </c>
      <c r="AA80" s="44">
        <v>7</v>
      </c>
      <c r="AB80" s="44">
        <v>32</v>
      </c>
      <c r="AC80" s="44">
        <v>2</v>
      </c>
      <c r="AD80" s="44">
        <v>41</v>
      </c>
      <c r="AE80" s="44">
        <v>113</v>
      </c>
      <c r="AF80" s="44">
        <v>154</v>
      </c>
      <c r="AG80" s="32" t="s">
        <v>22</v>
      </c>
      <c r="AH80" s="44">
        <v>20</v>
      </c>
      <c r="AI80" s="44">
        <v>6</v>
      </c>
      <c r="AJ80" s="45" t="s">
        <v>23</v>
      </c>
      <c r="AK80" s="45">
        <v>26</v>
      </c>
      <c r="AL80" s="45">
        <v>52</v>
      </c>
      <c r="AM80" s="45">
        <v>78</v>
      </c>
      <c r="AN80" s="32" t="s">
        <v>98</v>
      </c>
      <c r="AO80" s="45" t="s">
        <v>23</v>
      </c>
      <c r="AP80" s="45" t="s">
        <v>23</v>
      </c>
      <c r="AQ80" s="45" t="s">
        <v>23</v>
      </c>
      <c r="AR80" s="45">
        <v>0</v>
      </c>
      <c r="AS80" s="45">
        <v>25</v>
      </c>
      <c r="AT80" s="45">
        <v>25</v>
      </c>
      <c r="AU80" s="32" t="s">
        <v>23</v>
      </c>
      <c r="AV80" s="45" t="s">
        <v>23</v>
      </c>
      <c r="AW80" s="45" t="s">
        <v>23</v>
      </c>
      <c r="AX80" s="45" t="s">
        <v>23</v>
      </c>
      <c r="AY80" s="44">
        <v>0</v>
      </c>
      <c r="AZ80" s="45" t="s">
        <v>23</v>
      </c>
      <c r="BA80" s="45">
        <v>0</v>
      </c>
      <c r="BB80" s="32" t="s">
        <v>23</v>
      </c>
      <c r="BC80" s="44" t="s">
        <v>23</v>
      </c>
      <c r="BD80" s="44" t="s">
        <v>23</v>
      </c>
      <c r="BE80" s="44" t="s">
        <v>23</v>
      </c>
      <c r="BF80" s="44">
        <v>0</v>
      </c>
      <c r="BG80" s="44" t="s">
        <v>23</v>
      </c>
      <c r="BH80" s="44">
        <v>0</v>
      </c>
      <c r="BI80" s="44">
        <v>0</v>
      </c>
      <c r="BJ80" s="29"/>
      <c r="BK80" s="44">
        <v>27</v>
      </c>
      <c r="BL80" s="44">
        <v>38</v>
      </c>
      <c r="BM80" s="44">
        <v>2</v>
      </c>
      <c r="BN80" s="44">
        <v>67</v>
      </c>
      <c r="BO80" s="44">
        <v>190</v>
      </c>
      <c r="BP80" s="44">
        <v>257</v>
      </c>
      <c r="BQ80" s="29"/>
      <c r="BR80" s="46">
        <v>27</v>
      </c>
      <c r="BS80" s="46">
        <v>38</v>
      </c>
      <c r="BT80" s="46">
        <v>2</v>
      </c>
      <c r="BU80" s="46">
        <v>67</v>
      </c>
      <c r="BV80" s="46">
        <v>190</v>
      </c>
      <c r="BW80" s="46">
        <v>257</v>
      </c>
      <c r="BY80" s="48">
        <v>0</v>
      </c>
      <c r="BZ80" s="48">
        <v>0</v>
      </c>
      <c r="CA80" s="48">
        <v>0</v>
      </c>
      <c r="CB80" s="48">
        <v>0</v>
      </c>
      <c r="CC80" s="48">
        <v>0</v>
      </c>
      <c r="CD80" s="48">
        <v>0</v>
      </c>
      <c r="CF80" s="38">
        <v>0</v>
      </c>
      <c r="CG80" s="38">
        <v>0</v>
      </c>
      <c r="CH80" s="38">
        <v>0</v>
      </c>
      <c r="CI80" s="38">
        <v>0</v>
      </c>
      <c r="CJ80" s="38">
        <v>0</v>
      </c>
      <c r="CK80" s="38">
        <v>0</v>
      </c>
      <c r="CL80" s="29">
        <v>760</v>
      </c>
    </row>
    <row r="81" spans="1:90" ht="15" customHeight="1" x14ac:dyDescent="0.2">
      <c r="A81" s="36">
        <f>VLOOKUP(B81,Ведомость!$B$8:$I$225,8,0)</f>
        <v>4</v>
      </c>
      <c r="B81" s="30" t="s">
        <v>249</v>
      </c>
      <c r="C81" s="37">
        <v>78</v>
      </c>
      <c r="D81" s="38" t="s">
        <v>26</v>
      </c>
      <c r="E81" s="39">
        <v>69</v>
      </c>
      <c r="F81" s="40">
        <v>11</v>
      </c>
      <c r="G81" s="39">
        <v>1</v>
      </c>
      <c r="H81" s="41">
        <v>4</v>
      </c>
      <c r="I81" s="42">
        <v>15261</v>
      </c>
      <c r="J81" s="41">
        <v>4.8900000000000006</v>
      </c>
      <c r="K81" s="41">
        <v>1.07</v>
      </c>
      <c r="L81" s="41">
        <v>1.21</v>
      </c>
      <c r="M81" s="41">
        <v>0</v>
      </c>
      <c r="N81" s="41">
        <v>4.6100000000000003</v>
      </c>
      <c r="O81" s="43">
        <v>74626.289999999994</v>
      </c>
      <c r="P81" s="43">
        <v>59365.289999999994</v>
      </c>
      <c r="Q81" s="42">
        <v>646</v>
      </c>
      <c r="R81" s="32" t="s">
        <v>129</v>
      </c>
      <c r="S81" s="41" t="s">
        <v>22</v>
      </c>
      <c r="T81" s="43">
        <v>115.52057275541797</v>
      </c>
      <c r="U81" s="42">
        <v>59365.289999999994</v>
      </c>
      <c r="V81" s="38">
        <v>1</v>
      </c>
      <c r="W81" s="38">
        <v>765.2</v>
      </c>
      <c r="X81" s="32" t="s">
        <v>93</v>
      </c>
      <c r="Y81" s="36"/>
      <c r="Z81" s="32" t="s">
        <v>22</v>
      </c>
      <c r="AA81" s="44">
        <v>116</v>
      </c>
      <c r="AB81" s="44">
        <v>19</v>
      </c>
      <c r="AC81" s="44">
        <v>1</v>
      </c>
      <c r="AD81" s="44">
        <v>136</v>
      </c>
      <c r="AE81" s="44">
        <v>334</v>
      </c>
      <c r="AF81" s="44">
        <v>470</v>
      </c>
      <c r="AG81" s="32" t="s">
        <v>24</v>
      </c>
      <c r="AH81" s="44">
        <v>17</v>
      </c>
      <c r="AI81" s="44">
        <v>22</v>
      </c>
      <c r="AJ81" s="45" t="s">
        <v>23</v>
      </c>
      <c r="AK81" s="45">
        <v>39</v>
      </c>
      <c r="AL81" s="45">
        <v>122</v>
      </c>
      <c r="AM81" s="45">
        <v>161</v>
      </c>
      <c r="AN81" s="32" t="s">
        <v>25</v>
      </c>
      <c r="AO81" s="45" t="s">
        <v>23</v>
      </c>
      <c r="AP81" s="45">
        <v>3</v>
      </c>
      <c r="AQ81" s="45">
        <v>1</v>
      </c>
      <c r="AR81" s="45">
        <v>4</v>
      </c>
      <c r="AS81" s="45">
        <v>11</v>
      </c>
      <c r="AT81" s="45">
        <v>15</v>
      </c>
      <c r="AU81" s="32" t="s">
        <v>23</v>
      </c>
      <c r="AV81" s="45" t="s">
        <v>23</v>
      </c>
      <c r="AW81" s="45" t="s">
        <v>23</v>
      </c>
      <c r="AX81" s="45" t="s">
        <v>23</v>
      </c>
      <c r="AY81" s="44">
        <v>0</v>
      </c>
      <c r="AZ81" s="45" t="s">
        <v>23</v>
      </c>
      <c r="BA81" s="45">
        <v>0</v>
      </c>
      <c r="BB81" s="32" t="s">
        <v>23</v>
      </c>
      <c r="BC81" s="44" t="s">
        <v>23</v>
      </c>
      <c r="BD81" s="44" t="s">
        <v>23</v>
      </c>
      <c r="BE81" s="44" t="s">
        <v>23</v>
      </c>
      <c r="BF81" s="44">
        <v>0</v>
      </c>
      <c r="BG81" s="44" t="s">
        <v>23</v>
      </c>
      <c r="BH81" s="44">
        <v>0</v>
      </c>
      <c r="BI81" s="44">
        <v>0</v>
      </c>
      <c r="BJ81" s="29"/>
      <c r="BK81" s="44">
        <v>133</v>
      </c>
      <c r="BL81" s="44">
        <v>44</v>
      </c>
      <c r="BM81" s="44">
        <v>2</v>
      </c>
      <c r="BN81" s="44">
        <v>179</v>
      </c>
      <c r="BO81" s="44">
        <v>467</v>
      </c>
      <c r="BP81" s="44">
        <v>646</v>
      </c>
      <c r="BQ81" s="29"/>
      <c r="BR81" s="46">
        <v>133</v>
      </c>
      <c r="BS81" s="46">
        <v>44</v>
      </c>
      <c r="BT81" s="46">
        <v>2</v>
      </c>
      <c r="BU81" s="46">
        <v>179</v>
      </c>
      <c r="BV81" s="46">
        <v>467</v>
      </c>
      <c r="BW81" s="46">
        <v>646</v>
      </c>
      <c r="BY81" s="48">
        <v>0</v>
      </c>
      <c r="BZ81" s="48">
        <v>0</v>
      </c>
      <c r="CA81" s="48">
        <v>0</v>
      </c>
      <c r="CB81" s="48">
        <v>0</v>
      </c>
      <c r="CC81" s="48">
        <v>0</v>
      </c>
      <c r="CD81" s="48">
        <v>0</v>
      </c>
      <c r="CF81" s="38">
        <v>0</v>
      </c>
      <c r="CG81" s="38">
        <v>0</v>
      </c>
      <c r="CH81" s="38">
        <v>0</v>
      </c>
      <c r="CI81" s="38">
        <v>0</v>
      </c>
      <c r="CJ81" s="38">
        <v>0</v>
      </c>
      <c r="CK81" s="38">
        <v>0</v>
      </c>
      <c r="CL81" s="29">
        <v>770</v>
      </c>
    </row>
    <row r="82" spans="1:90" ht="15" hidden="1" customHeight="1" x14ac:dyDescent="0.2">
      <c r="A82" s="36" t="e">
        <f>VLOOKUP(B82,Ведомость!$B$8:$I$225,8,0)</f>
        <v>#N/A</v>
      </c>
      <c r="B82" s="30" t="s">
        <v>250</v>
      </c>
      <c r="C82" s="37">
        <v>79</v>
      </c>
      <c r="D82" s="38" t="s">
        <v>26</v>
      </c>
      <c r="E82" s="39">
        <v>71</v>
      </c>
      <c r="F82" s="40">
        <v>11</v>
      </c>
      <c r="G82" s="39">
        <v>1</v>
      </c>
      <c r="H82" s="41">
        <v>2.1</v>
      </c>
      <c r="I82" s="42">
        <v>13573</v>
      </c>
      <c r="J82" s="41">
        <v>12.56</v>
      </c>
      <c r="K82" s="41">
        <v>1.04</v>
      </c>
      <c r="L82" s="41">
        <v>1.1399999999999999</v>
      </c>
      <c r="M82" s="41">
        <v>0</v>
      </c>
      <c r="N82" s="41">
        <v>12.38</v>
      </c>
      <c r="O82" s="43">
        <v>170476.88</v>
      </c>
      <c r="P82" s="43">
        <v>156903.88</v>
      </c>
      <c r="Q82" s="42">
        <v>163</v>
      </c>
      <c r="R82" s="32" t="s">
        <v>130</v>
      </c>
      <c r="S82" s="41" t="s">
        <v>24</v>
      </c>
      <c r="T82" s="43">
        <v>1045.8704294478528</v>
      </c>
      <c r="U82" s="42">
        <v>156903.88</v>
      </c>
      <c r="V82" s="38">
        <v>0.6</v>
      </c>
      <c r="W82" s="38">
        <v>401.73</v>
      </c>
      <c r="X82" s="32" t="s">
        <v>95</v>
      </c>
      <c r="Y82" s="36"/>
      <c r="Z82" s="32" t="s">
        <v>24</v>
      </c>
      <c r="AA82" s="44">
        <v>6</v>
      </c>
      <c r="AB82" s="44">
        <v>27</v>
      </c>
      <c r="AC82" s="44">
        <v>3</v>
      </c>
      <c r="AD82" s="44">
        <v>36</v>
      </c>
      <c r="AE82" s="44">
        <v>81</v>
      </c>
      <c r="AF82" s="44">
        <v>117</v>
      </c>
      <c r="AG82" s="32" t="s">
        <v>25</v>
      </c>
      <c r="AH82" s="44" t="s">
        <v>23</v>
      </c>
      <c r="AI82" s="44">
        <v>3</v>
      </c>
      <c r="AJ82" s="45">
        <v>1</v>
      </c>
      <c r="AK82" s="45">
        <v>4</v>
      </c>
      <c r="AL82" s="45">
        <v>15</v>
      </c>
      <c r="AM82" s="45">
        <v>19</v>
      </c>
      <c r="AN82" s="32" t="s">
        <v>37</v>
      </c>
      <c r="AO82" s="45" t="s">
        <v>23</v>
      </c>
      <c r="AP82" s="45">
        <v>6</v>
      </c>
      <c r="AQ82" s="45">
        <v>1</v>
      </c>
      <c r="AR82" s="45">
        <v>7</v>
      </c>
      <c r="AS82" s="45">
        <v>10</v>
      </c>
      <c r="AT82" s="45">
        <v>17</v>
      </c>
      <c r="AU82" s="32" t="s">
        <v>22</v>
      </c>
      <c r="AV82" s="45" t="s">
        <v>23</v>
      </c>
      <c r="AW82" s="45">
        <v>4</v>
      </c>
      <c r="AX82" s="45" t="s">
        <v>23</v>
      </c>
      <c r="AY82" s="44">
        <v>4</v>
      </c>
      <c r="AZ82" s="45">
        <v>6</v>
      </c>
      <c r="BA82" s="45">
        <v>10</v>
      </c>
      <c r="BB82" s="32" t="s">
        <v>23</v>
      </c>
      <c r="BC82" s="44" t="s">
        <v>23</v>
      </c>
      <c r="BD82" s="44" t="s">
        <v>23</v>
      </c>
      <c r="BE82" s="44" t="s">
        <v>23</v>
      </c>
      <c r="BF82" s="44">
        <v>0</v>
      </c>
      <c r="BG82" s="44" t="s">
        <v>23</v>
      </c>
      <c r="BH82" s="44">
        <v>0</v>
      </c>
      <c r="BI82" s="44">
        <v>0</v>
      </c>
      <c r="BJ82" s="29"/>
      <c r="BK82" s="44">
        <v>6</v>
      </c>
      <c r="BL82" s="44">
        <v>40</v>
      </c>
      <c r="BM82" s="44">
        <v>5</v>
      </c>
      <c r="BN82" s="44">
        <v>51</v>
      </c>
      <c r="BO82" s="44">
        <v>112</v>
      </c>
      <c r="BP82" s="44">
        <v>163</v>
      </c>
      <c r="BQ82" s="29"/>
      <c r="BR82" s="46">
        <v>6</v>
      </c>
      <c r="BS82" s="46">
        <v>40</v>
      </c>
      <c r="BT82" s="46">
        <v>5</v>
      </c>
      <c r="BU82" s="46">
        <v>51</v>
      </c>
      <c r="BV82" s="46">
        <v>112</v>
      </c>
      <c r="BW82" s="46">
        <v>163</v>
      </c>
      <c r="BY82" s="48">
        <v>0</v>
      </c>
      <c r="BZ82" s="48">
        <v>0</v>
      </c>
      <c r="CA82" s="48">
        <v>0</v>
      </c>
      <c r="CB82" s="48">
        <v>0</v>
      </c>
      <c r="CC82" s="48">
        <v>0</v>
      </c>
      <c r="CD82" s="48">
        <v>0</v>
      </c>
      <c r="CF82" s="38">
        <v>0</v>
      </c>
      <c r="CG82" s="38">
        <v>0</v>
      </c>
      <c r="CH82" s="38">
        <v>0</v>
      </c>
      <c r="CI82" s="38">
        <v>0</v>
      </c>
      <c r="CJ82" s="38">
        <v>0</v>
      </c>
      <c r="CK82" s="38">
        <v>0</v>
      </c>
      <c r="CL82" s="29">
        <v>780</v>
      </c>
    </row>
    <row r="83" spans="1:90" ht="15" hidden="1" customHeight="1" x14ac:dyDescent="0.2">
      <c r="A83" s="36" t="e">
        <f>VLOOKUP(B83,Ведомость!$B$8:$I$225,8,0)</f>
        <v>#N/A</v>
      </c>
      <c r="B83" s="30" t="s">
        <v>251</v>
      </c>
      <c r="C83" s="37">
        <v>80</v>
      </c>
      <c r="D83" s="38" t="s">
        <v>26</v>
      </c>
      <c r="E83" s="39">
        <v>106</v>
      </c>
      <c r="F83" s="40">
        <v>8</v>
      </c>
      <c r="G83" s="39">
        <v>1</v>
      </c>
      <c r="H83" s="41">
        <v>6</v>
      </c>
      <c r="I83" s="42">
        <v>9191</v>
      </c>
      <c r="J83" s="41">
        <v>10.66</v>
      </c>
      <c r="K83" s="41">
        <v>1.17</v>
      </c>
      <c r="L83" s="41">
        <v>1.49</v>
      </c>
      <c r="M83" s="41">
        <v>0</v>
      </c>
      <c r="N83" s="41">
        <v>10</v>
      </c>
      <c r="O83" s="43">
        <v>97976.06</v>
      </c>
      <c r="P83" s="43">
        <v>88785.06</v>
      </c>
      <c r="Q83" s="42">
        <v>450</v>
      </c>
      <c r="R83" s="32" t="s">
        <v>129</v>
      </c>
      <c r="S83" s="41" t="s">
        <v>22</v>
      </c>
      <c r="T83" s="43">
        <v>217.72457777777777</v>
      </c>
      <c r="U83" s="42">
        <v>88785.06</v>
      </c>
      <c r="V83" s="38">
        <v>1.4</v>
      </c>
      <c r="W83" s="38">
        <v>1147.8000000000002</v>
      </c>
      <c r="X83" s="32" t="s">
        <v>95</v>
      </c>
      <c r="Y83" s="36"/>
      <c r="Z83" s="32" t="s">
        <v>22</v>
      </c>
      <c r="AA83" s="44">
        <v>83</v>
      </c>
      <c r="AB83" s="44">
        <v>33</v>
      </c>
      <c r="AC83" s="44" t="s">
        <v>23</v>
      </c>
      <c r="AD83" s="44">
        <v>116</v>
      </c>
      <c r="AE83" s="44">
        <v>221</v>
      </c>
      <c r="AF83" s="44">
        <v>337</v>
      </c>
      <c r="AG83" s="32" t="s">
        <v>24</v>
      </c>
      <c r="AH83" s="44">
        <v>10</v>
      </c>
      <c r="AI83" s="44">
        <v>12</v>
      </c>
      <c r="AJ83" s="45">
        <v>1</v>
      </c>
      <c r="AK83" s="45">
        <v>23</v>
      </c>
      <c r="AL83" s="45">
        <v>51</v>
      </c>
      <c r="AM83" s="45">
        <v>74</v>
      </c>
      <c r="AN83" s="32" t="s">
        <v>25</v>
      </c>
      <c r="AO83" s="45">
        <v>1</v>
      </c>
      <c r="AP83" s="45">
        <v>7</v>
      </c>
      <c r="AQ83" s="45">
        <v>1</v>
      </c>
      <c r="AR83" s="45">
        <v>9</v>
      </c>
      <c r="AS83" s="45">
        <v>30</v>
      </c>
      <c r="AT83" s="45">
        <v>39</v>
      </c>
      <c r="AU83" s="32" t="s">
        <v>23</v>
      </c>
      <c r="AV83" s="45" t="s">
        <v>23</v>
      </c>
      <c r="AW83" s="45" t="s">
        <v>23</v>
      </c>
      <c r="AX83" s="45" t="s">
        <v>23</v>
      </c>
      <c r="AY83" s="44">
        <v>0</v>
      </c>
      <c r="AZ83" s="45" t="s">
        <v>23</v>
      </c>
      <c r="BA83" s="45">
        <v>0</v>
      </c>
      <c r="BB83" s="32" t="s">
        <v>23</v>
      </c>
      <c r="BC83" s="44" t="s">
        <v>23</v>
      </c>
      <c r="BD83" s="44" t="s">
        <v>23</v>
      </c>
      <c r="BE83" s="44" t="s">
        <v>23</v>
      </c>
      <c r="BF83" s="44">
        <v>0</v>
      </c>
      <c r="BG83" s="44" t="s">
        <v>23</v>
      </c>
      <c r="BH83" s="44">
        <v>0</v>
      </c>
      <c r="BI83" s="44">
        <v>0</v>
      </c>
      <c r="BJ83" s="29"/>
      <c r="BK83" s="44">
        <v>94</v>
      </c>
      <c r="BL83" s="44">
        <v>52</v>
      </c>
      <c r="BM83" s="44">
        <v>2</v>
      </c>
      <c r="BN83" s="44">
        <v>148</v>
      </c>
      <c r="BO83" s="44">
        <v>302</v>
      </c>
      <c r="BP83" s="44">
        <v>450</v>
      </c>
      <c r="BQ83" s="29"/>
      <c r="BR83" s="46">
        <v>94</v>
      </c>
      <c r="BS83" s="46">
        <v>52</v>
      </c>
      <c r="BT83" s="46">
        <v>2</v>
      </c>
      <c r="BU83" s="46">
        <v>148</v>
      </c>
      <c r="BV83" s="46">
        <v>302</v>
      </c>
      <c r="BW83" s="46">
        <v>450</v>
      </c>
      <c r="BY83" s="48">
        <v>0</v>
      </c>
      <c r="BZ83" s="48">
        <v>0</v>
      </c>
      <c r="CA83" s="48">
        <v>0</v>
      </c>
      <c r="CB83" s="48">
        <v>0</v>
      </c>
      <c r="CC83" s="48">
        <v>0</v>
      </c>
      <c r="CD83" s="48">
        <v>0</v>
      </c>
      <c r="CF83" s="38">
        <v>0</v>
      </c>
      <c r="CG83" s="38">
        <v>0</v>
      </c>
      <c r="CH83" s="38">
        <v>0</v>
      </c>
      <c r="CI83" s="38">
        <v>0</v>
      </c>
      <c r="CJ83" s="38">
        <v>0</v>
      </c>
      <c r="CK83" s="38">
        <v>0</v>
      </c>
      <c r="CL83" s="29">
        <v>790</v>
      </c>
    </row>
    <row r="84" spans="1:90" ht="15" hidden="1" customHeight="1" x14ac:dyDescent="0.2">
      <c r="A84" s="36" t="e">
        <f>VLOOKUP(B84,Ведомость!$B$8:$I$225,8,0)</f>
        <v>#N/A</v>
      </c>
      <c r="B84" s="30" t="s">
        <v>252</v>
      </c>
      <c r="C84" s="37">
        <v>81</v>
      </c>
      <c r="D84" s="38" t="s">
        <v>26</v>
      </c>
      <c r="E84" s="39">
        <v>107</v>
      </c>
      <c r="F84" s="40">
        <v>3</v>
      </c>
      <c r="G84" s="39">
        <v>1</v>
      </c>
      <c r="H84" s="41">
        <v>4</v>
      </c>
      <c r="I84" s="42">
        <v>6656</v>
      </c>
      <c r="J84" s="41">
        <v>9.93</v>
      </c>
      <c r="K84" s="41">
        <v>1.1599999999999999</v>
      </c>
      <c r="L84" s="41">
        <v>1.48</v>
      </c>
      <c r="M84" s="41">
        <v>0</v>
      </c>
      <c r="N84" s="41">
        <v>9.2899999999999991</v>
      </c>
      <c r="O84" s="43">
        <v>66094.080000000002</v>
      </c>
      <c r="P84" s="43">
        <v>59438.080000000002</v>
      </c>
      <c r="Q84" s="42">
        <v>369</v>
      </c>
      <c r="R84" s="32" t="s">
        <v>129</v>
      </c>
      <c r="S84" s="41" t="s">
        <v>22</v>
      </c>
      <c r="T84" s="43">
        <v>179.11674796747968</v>
      </c>
      <c r="U84" s="42">
        <v>59438.080000000002</v>
      </c>
      <c r="V84" s="38">
        <v>1</v>
      </c>
      <c r="W84" s="38">
        <v>765.2</v>
      </c>
      <c r="X84" s="32" t="s">
        <v>95</v>
      </c>
      <c r="Y84" s="36"/>
      <c r="Z84" s="32" t="s">
        <v>22</v>
      </c>
      <c r="AA84" s="44">
        <v>48</v>
      </c>
      <c r="AB84" s="44">
        <v>46</v>
      </c>
      <c r="AC84" s="44" t="s">
        <v>23</v>
      </c>
      <c r="AD84" s="44">
        <v>94</v>
      </c>
      <c r="AE84" s="44">
        <v>191</v>
      </c>
      <c r="AF84" s="44">
        <v>285</v>
      </c>
      <c r="AG84" s="32" t="s">
        <v>24</v>
      </c>
      <c r="AH84" s="44">
        <v>2</v>
      </c>
      <c r="AI84" s="44">
        <v>16</v>
      </c>
      <c r="AJ84" s="45" t="s">
        <v>23</v>
      </c>
      <c r="AK84" s="45">
        <v>18</v>
      </c>
      <c r="AL84" s="45">
        <v>38</v>
      </c>
      <c r="AM84" s="45">
        <v>56</v>
      </c>
      <c r="AN84" s="32" t="s">
        <v>25</v>
      </c>
      <c r="AO84" s="45" t="s">
        <v>23</v>
      </c>
      <c r="AP84" s="45">
        <v>4</v>
      </c>
      <c r="AQ84" s="45">
        <v>1</v>
      </c>
      <c r="AR84" s="45">
        <v>5</v>
      </c>
      <c r="AS84" s="45">
        <v>23</v>
      </c>
      <c r="AT84" s="45">
        <v>28</v>
      </c>
      <c r="AU84" s="32" t="s">
        <v>23</v>
      </c>
      <c r="AV84" s="45" t="s">
        <v>23</v>
      </c>
      <c r="AW84" s="45" t="s">
        <v>23</v>
      </c>
      <c r="AX84" s="45" t="s">
        <v>23</v>
      </c>
      <c r="AY84" s="44">
        <v>0</v>
      </c>
      <c r="AZ84" s="45" t="s">
        <v>23</v>
      </c>
      <c r="BA84" s="45">
        <v>0</v>
      </c>
      <c r="BB84" s="32" t="s">
        <v>23</v>
      </c>
      <c r="BC84" s="44" t="s">
        <v>23</v>
      </c>
      <c r="BD84" s="44" t="s">
        <v>23</v>
      </c>
      <c r="BE84" s="44" t="s">
        <v>23</v>
      </c>
      <c r="BF84" s="44">
        <v>0</v>
      </c>
      <c r="BG84" s="44" t="s">
        <v>23</v>
      </c>
      <c r="BH84" s="44">
        <v>0</v>
      </c>
      <c r="BI84" s="44">
        <v>0</v>
      </c>
      <c r="BJ84" s="29"/>
      <c r="BK84" s="44">
        <v>50</v>
      </c>
      <c r="BL84" s="44">
        <v>66</v>
      </c>
      <c r="BM84" s="44">
        <v>1</v>
      </c>
      <c r="BN84" s="44">
        <v>117</v>
      </c>
      <c r="BO84" s="44">
        <v>252</v>
      </c>
      <c r="BP84" s="44">
        <v>369</v>
      </c>
      <c r="BQ84" s="29"/>
      <c r="BR84" s="46">
        <v>50</v>
      </c>
      <c r="BS84" s="46">
        <v>66</v>
      </c>
      <c r="BT84" s="46">
        <v>1</v>
      </c>
      <c r="BU84" s="46">
        <v>117</v>
      </c>
      <c r="BV84" s="46">
        <v>252</v>
      </c>
      <c r="BW84" s="46">
        <v>369</v>
      </c>
      <c r="BY84" s="48">
        <v>0</v>
      </c>
      <c r="BZ84" s="48">
        <v>0</v>
      </c>
      <c r="CA84" s="48">
        <v>0</v>
      </c>
      <c r="CB84" s="48">
        <v>0</v>
      </c>
      <c r="CC84" s="48">
        <v>0</v>
      </c>
      <c r="CD84" s="48">
        <v>0</v>
      </c>
      <c r="CF84" s="38">
        <v>0</v>
      </c>
      <c r="CG84" s="38">
        <v>0</v>
      </c>
      <c r="CH84" s="38">
        <v>0</v>
      </c>
      <c r="CI84" s="38">
        <v>0</v>
      </c>
      <c r="CJ84" s="38">
        <v>0</v>
      </c>
      <c r="CK84" s="38">
        <v>0</v>
      </c>
      <c r="CL84" s="29">
        <v>800</v>
      </c>
    </row>
    <row r="85" spans="1:90" ht="15" hidden="1" customHeight="1" x14ac:dyDescent="0.2">
      <c r="A85" s="36" t="e">
        <f>VLOOKUP(B85,Ведомость!$B$8:$I$225,8,0)</f>
        <v>#N/A</v>
      </c>
      <c r="B85" s="30" t="s">
        <v>253</v>
      </c>
      <c r="C85" s="37">
        <v>82</v>
      </c>
      <c r="D85" s="38" t="s">
        <v>26</v>
      </c>
      <c r="E85" s="39">
        <v>107</v>
      </c>
      <c r="F85" s="40">
        <v>12</v>
      </c>
      <c r="G85" s="39">
        <v>3</v>
      </c>
      <c r="H85" s="41">
        <v>3.2</v>
      </c>
      <c r="I85" s="42">
        <v>8849</v>
      </c>
      <c r="J85" s="41">
        <v>27.99</v>
      </c>
      <c r="K85" s="41">
        <v>1.0900000000000001</v>
      </c>
      <c r="L85" s="41">
        <v>1.29</v>
      </c>
      <c r="M85" s="41">
        <v>0</v>
      </c>
      <c r="N85" s="41">
        <v>27.61</v>
      </c>
      <c r="O85" s="43">
        <v>247683.51</v>
      </c>
      <c r="P85" s="43">
        <v>238834.51</v>
      </c>
      <c r="Q85" s="42">
        <v>293</v>
      </c>
      <c r="R85" s="32" t="s">
        <v>130</v>
      </c>
      <c r="S85" s="41" t="s">
        <v>24</v>
      </c>
      <c r="T85" s="43">
        <v>845.33621160409552</v>
      </c>
      <c r="U85" s="42">
        <v>238834.51</v>
      </c>
      <c r="V85" s="38">
        <v>0.8</v>
      </c>
      <c r="W85" s="38">
        <v>612.16000000000008</v>
      </c>
      <c r="X85" s="32" t="s">
        <v>95</v>
      </c>
      <c r="Y85" s="36"/>
      <c r="Z85" s="32" t="s">
        <v>24</v>
      </c>
      <c r="AA85" s="44">
        <v>5</v>
      </c>
      <c r="AB85" s="44">
        <v>39</v>
      </c>
      <c r="AC85" s="44">
        <v>3</v>
      </c>
      <c r="AD85" s="44">
        <v>47</v>
      </c>
      <c r="AE85" s="44">
        <v>111</v>
      </c>
      <c r="AF85" s="44">
        <v>158</v>
      </c>
      <c r="AG85" s="32" t="s">
        <v>22</v>
      </c>
      <c r="AH85" s="44">
        <v>4</v>
      </c>
      <c r="AI85" s="44">
        <v>20</v>
      </c>
      <c r="AJ85" s="45">
        <v>3</v>
      </c>
      <c r="AK85" s="45">
        <v>27</v>
      </c>
      <c r="AL85" s="45">
        <v>42</v>
      </c>
      <c r="AM85" s="45">
        <v>69</v>
      </c>
      <c r="AN85" s="32" t="s">
        <v>25</v>
      </c>
      <c r="AO85" s="45">
        <v>1</v>
      </c>
      <c r="AP85" s="45">
        <v>9</v>
      </c>
      <c r="AQ85" s="45">
        <v>3</v>
      </c>
      <c r="AR85" s="45">
        <v>13</v>
      </c>
      <c r="AS85" s="45">
        <v>53</v>
      </c>
      <c r="AT85" s="45">
        <v>66</v>
      </c>
      <c r="AU85" s="32" t="s">
        <v>23</v>
      </c>
      <c r="AV85" s="45" t="s">
        <v>23</v>
      </c>
      <c r="AW85" s="45" t="s">
        <v>23</v>
      </c>
      <c r="AX85" s="45" t="s">
        <v>23</v>
      </c>
      <c r="AY85" s="44">
        <v>0</v>
      </c>
      <c r="AZ85" s="45" t="s">
        <v>23</v>
      </c>
      <c r="BA85" s="45">
        <v>0</v>
      </c>
      <c r="BB85" s="32" t="s">
        <v>23</v>
      </c>
      <c r="BC85" s="44" t="s">
        <v>23</v>
      </c>
      <c r="BD85" s="44" t="s">
        <v>23</v>
      </c>
      <c r="BE85" s="44" t="s">
        <v>23</v>
      </c>
      <c r="BF85" s="44">
        <v>0</v>
      </c>
      <c r="BG85" s="44" t="s">
        <v>23</v>
      </c>
      <c r="BH85" s="44">
        <v>0</v>
      </c>
      <c r="BI85" s="44">
        <v>0</v>
      </c>
      <c r="BJ85" s="29"/>
      <c r="BK85" s="44">
        <v>10</v>
      </c>
      <c r="BL85" s="44">
        <v>68</v>
      </c>
      <c r="BM85" s="44">
        <v>9</v>
      </c>
      <c r="BN85" s="44">
        <v>87</v>
      </c>
      <c r="BO85" s="44">
        <v>206</v>
      </c>
      <c r="BP85" s="44">
        <v>293</v>
      </c>
      <c r="BQ85" s="29"/>
      <c r="BR85" s="46">
        <v>10</v>
      </c>
      <c r="BS85" s="46">
        <v>68</v>
      </c>
      <c r="BT85" s="46">
        <v>9</v>
      </c>
      <c r="BU85" s="46">
        <v>87</v>
      </c>
      <c r="BV85" s="46">
        <v>206</v>
      </c>
      <c r="BW85" s="46">
        <v>293</v>
      </c>
      <c r="BY85" s="48">
        <v>0</v>
      </c>
      <c r="BZ85" s="48">
        <v>0</v>
      </c>
      <c r="CA85" s="48">
        <v>0</v>
      </c>
      <c r="CB85" s="48">
        <v>0</v>
      </c>
      <c r="CC85" s="48">
        <v>0</v>
      </c>
      <c r="CD85" s="48">
        <v>0</v>
      </c>
      <c r="CF85" s="38">
        <v>0</v>
      </c>
      <c r="CG85" s="38">
        <v>0</v>
      </c>
      <c r="CH85" s="38">
        <v>0</v>
      </c>
      <c r="CI85" s="38">
        <v>0</v>
      </c>
      <c r="CJ85" s="38">
        <v>0</v>
      </c>
      <c r="CK85" s="38">
        <v>0</v>
      </c>
      <c r="CL85" s="29">
        <v>810</v>
      </c>
    </row>
    <row r="86" spans="1:90" ht="15" customHeight="1" x14ac:dyDescent="0.2">
      <c r="A86" s="36">
        <f>VLOOKUP(B86,Ведомость!$B$8:$I$225,8,0)</f>
        <v>5.5</v>
      </c>
      <c r="B86" s="30" t="s">
        <v>254</v>
      </c>
      <c r="C86" s="37">
        <v>83</v>
      </c>
      <c r="D86" s="38" t="s">
        <v>26</v>
      </c>
      <c r="E86" s="39">
        <v>109</v>
      </c>
      <c r="F86" s="40">
        <v>7</v>
      </c>
      <c r="G86" s="39">
        <v>1</v>
      </c>
      <c r="H86" s="41">
        <v>5.5</v>
      </c>
      <c r="I86" s="42">
        <v>23472</v>
      </c>
      <c r="J86" s="41">
        <v>18.479999999999997</v>
      </c>
      <c r="K86" s="41">
        <v>1.06</v>
      </c>
      <c r="L86" s="41">
        <v>1.18</v>
      </c>
      <c r="M86" s="41">
        <v>0</v>
      </c>
      <c r="N86" s="41">
        <v>18.239999999999998</v>
      </c>
      <c r="O86" s="43">
        <v>433762.56</v>
      </c>
      <c r="P86" s="43">
        <v>410290.56</v>
      </c>
      <c r="Q86" s="42">
        <v>540</v>
      </c>
      <c r="R86" s="32" t="s">
        <v>128</v>
      </c>
      <c r="S86" s="41" t="s">
        <v>25</v>
      </c>
      <c r="T86" s="43">
        <v>803.2639999999999</v>
      </c>
      <c r="U86" s="42">
        <v>410290.56</v>
      </c>
      <c r="V86" s="38">
        <v>1.3</v>
      </c>
      <c r="W86" s="38">
        <v>1052.1500000000001</v>
      </c>
      <c r="X86" s="32" t="s">
        <v>95</v>
      </c>
      <c r="Y86" s="36"/>
      <c r="Z86" s="32" t="s">
        <v>25</v>
      </c>
      <c r="AA86" s="44">
        <v>8</v>
      </c>
      <c r="AB86" s="44">
        <v>60</v>
      </c>
      <c r="AC86" s="44">
        <v>6</v>
      </c>
      <c r="AD86" s="44">
        <v>74</v>
      </c>
      <c r="AE86" s="44">
        <v>205</v>
      </c>
      <c r="AF86" s="44">
        <v>279</v>
      </c>
      <c r="AG86" s="32" t="s">
        <v>22</v>
      </c>
      <c r="AH86" s="44">
        <v>19</v>
      </c>
      <c r="AI86" s="44">
        <v>24</v>
      </c>
      <c r="AJ86" s="45" t="s">
        <v>23</v>
      </c>
      <c r="AK86" s="45">
        <v>43</v>
      </c>
      <c r="AL86" s="45">
        <v>97</v>
      </c>
      <c r="AM86" s="45">
        <v>140</v>
      </c>
      <c r="AN86" s="32" t="s">
        <v>24</v>
      </c>
      <c r="AO86" s="45">
        <v>7</v>
      </c>
      <c r="AP86" s="45">
        <v>20</v>
      </c>
      <c r="AQ86" s="45">
        <v>1</v>
      </c>
      <c r="AR86" s="45">
        <v>28</v>
      </c>
      <c r="AS86" s="45">
        <v>67</v>
      </c>
      <c r="AT86" s="45">
        <v>95</v>
      </c>
      <c r="AU86" s="32" t="s">
        <v>37</v>
      </c>
      <c r="AV86" s="45">
        <v>1</v>
      </c>
      <c r="AW86" s="45">
        <v>8</v>
      </c>
      <c r="AX86" s="45" t="s">
        <v>23</v>
      </c>
      <c r="AY86" s="44">
        <v>9</v>
      </c>
      <c r="AZ86" s="45">
        <v>17</v>
      </c>
      <c r="BA86" s="45">
        <v>26</v>
      </c>
      <c r="BB86" s="32" t="s">
        <v>23</v>
      </c>
      <c r="BC86" s="44" t="s">
        <v>23</v>
      </c>
      <c r="BD86" s="44" t="s">
        <v>23</v>
      </c>
      <c r="BE86" s="44" t="s">
        <v>23</v>
      </c>
      <c r="BF86" s="44">
        <v>0</v>
      </c>
      <c r="BG86" s="44" t="s">
        <v>23</v>
      </c>
      <c r="BH86" s="44">
        <v>0</v>
      </c>
      <c r="BI86" s="44">
        <v>0</v>
      </c>
      <c r="BJ86" s="29"/>
      <c r="BK86" s="44">
        <v>35</v>
      </c>
      <c r="BL86" s="44">
        <v>112</v>
      </c>
      <c r="BM86" s="44">
        <v>7</v>
      </c>
      <c r="BN86" s="44">
        <v>154</v>
      </c>
      <c r="BO86" s="44">
        <v>386</v>
      </c>
      <c r="BP86" s="44">
        <v>540</v>
      </c>
      <c r="BQ86" s="29"/>
      <c r="BR86" s="46">
        <v>35</v>
      </c>
      <c r="BS86" s="46">
        <v>112</v>
      </c>
      <c r="BT86" s="46">
        <v>7</v>
      </c>
      <c r="BU86" s="46">
        <v>154</v>
      </c>
      <c r="BV86" s="46">
        <v>386</v>
      </c>
      <c r="BW86" s="46">
        <v>540</v>
      </c>
      <c r="BY86" s="48">
        <v>0</v>
      </c>
      <c r="BZ86" s="48">
        <v>0</v>
      </c>
      <c r="CA86" s="48">
        <v>0</v>
      </c>
      <c r="CB86" s="48">
        <v>0</v>
      </c>
      <c r="CC86" s="48">
        <v>0</v>
      </c>
      <c r="CD86" s="48">
        <v>0</v>
      </c>
      <c r="CF86" s="38">
        <v>0</v>
      </c>
      <c r="CG86" s="38">
        <v>0</v>
      </c>
      <c r="CH86" s="38">
        <v>0</v>
      </c>
      <c r="CI86" s="38">
        <v>0</v>
      </c>
      <c r="CJ86" s="38">
        <v>0</v>
      </c>
      <c r="CK86" s="38">
        <v>0</v>
      </c>
      <c r="CL86" s="29">
        <v>820</v>
      </c>
    </row>
    <row r="87" spans="1:90" ht="15" customHeight="1" x14ac:dyDescent="0.2">
      <c r="A87" s="36">
        <f>VLOOKUP(B87,Ведомость!$B$8:$I$225,8,0)</f>
        <v>5.5</v>
      </c>
      <c r="B87" s="30" t="s">
        <v>255</v>
      </c>
      <c r="C87" s="37">
        <v>84</v>
      </c>
      <c r="D87" s="38" t="s">
        <v>26</v>
      </c>
      <c r="E87" s="39">
        <v>109</v>
      </c>
      <c r="F87" s="40">
        <v>7</v>
      </c>
      <c r="G87" s="39">
        <v>2</v>
      </c>
      <c r="H87" s="41">
        <v>5.5</v>
      </c>
      <c r="I87" s="42">
        <v>19709</v>
      </c>
      <c r="J87" s="41">
        <v>21.810000000000002</v>
      </c>
      <c r="K87" s="41">
        <v>1.07</v>
      </c>
      <c r="L87" s="41">
        <v>1.21</v>
      </c>
      <c r="M87" s="41">
        <v>0</v>
      </c>
      <c r="N87" s="41">
        <v>21.53</v>
      </c>
      <c r="O87" s="43">
        <v>429853.29</v>
      </c>
      <c r="P87" s="43">
        <v>410144.29</v>
      </c>
      <c r="Q87" s="42">
        <v>503</v>
      </c>
      <c r="R87" s="32" t="s">
        <v>128</v>
      </c>
      <c r="S87" s="41" t="s">
        <v>25</v>
      </c>
      <c r="T87" s="43">
        <v>854.57910536779332</v>
      </c>
      <c r="U87" s="42">
        <v>410144.29</v>
      </c>
      <c r="V87" s="38">
        <v>1.3</v>
      </c>
      <c r="W87" s="38">
        <v>1052.1500000000001</v>
      </c>
      <c r="X87" s="32" t="s">
        <v>95</v>
      </c>
      <c r="Y87" s="36"/>
      <c r="Z87" s="32" t="s">
        <v>25</v>
      </c>
      <c r="AA87" s="44">
        <v>8</v>
      </c>
      <c r="AB87" s="44">
        <v>54</v>
      </c>
      <c r="AC87" s="44">
        <v>6</v>
      </c>
      <c r="AD87" s="44">
        <v>68</v>
      </c>
      <c r="AE87" s="44">
        <v>195</v>
      </c>
      <c r="AF87" s="44">
        <v>263</v>
      </c>
      <c r="AG87" s="32" t="s">
        <v>22</v>
      </c>
      <c r="AH87" s="44">
        <v>19</v>
      </c>
      <c r="AI87" s="44">
        <v>22</v>
      </c>
      <c r="AJ87" s="45" t="s">
        <v>23</v>
      </c>
      <c r="AK87" s="45">
        <v>41</v>
      </c>
      <c r="AL87" s="45">
        <v>99</v>
      </c>
      <c r="AM87" s="45">
        <v>140</v>
      </c>
      <c r="AN87" s="32" t="s">
        <v>24</v>
      </c>
      <c r="AO87" s="45">
        <v>6</v>
      </c>
      <c r="AP87" s="45">
        <v>18</v>
      </c>
      <c r="AQ87" s="45">
        <v>1</v>
      </c>
      <c r="AR87" s="45">
        <v>25</v>
      </c>
      <c r="AS87" s="45">
        <v>53</v>
      </c>
      <c r="AT87" s="45">
        <v>78</v>
      </c>
      <c r="AU87" s="32" t="s">
        <v>37</v>
      </c>
      <c r="AV87" s="45" t="s">
        <v>23</v>
      </c>
      <c r="AW87" s="45">
        <v>7</v>
      </c>
      <c r="AX87" s="45" t="s">
        <v>23</v>
      </c>
      <c r="AY87" s="44">
        <v>7</v>
      </c>
      <c r="AZ87" s="45">
        <v>15</v>
      </c>
      <c r="BA87" s="45">
        <v>22</v>
      </c>
      <c r="BB87" s="32" t="s">
        <v>23</v>
      </c>
      <c r="BC87" s="44" t="s">
        <v>23</v>
      </c>
      <c r="BD87" s="44" t="s">
        <v>23</v>
      </c>
      <c r="BE87" s="44" t="s">
        <v>23</v>
      </c>
      <c r="BF87" s="44">
        <v>0</v>
      </c>
      <c r="BG87" s="44" t="s">
        <v>23</v>
      </c>
      <c r="BH87" s="44">
        <v>0</v>
      </c>
      <c r="BI87" s="44">
        <v>0</v>
      </c>
      <c r="BJ87" s="29"/>
      <c r="BK87" s="44">
        <v>33</v>
      </c>
      <c r="BL87" s="44">
        <v>101</v>
      </c>
      <c r="BM87" s="44">
        <v>7</v>
      </c>
      <c r="BN87" s="44">
        <v>141</v>
      </c>
      <c r="BO87" s="44">
        <v>362</v>
      </c>
      <c r="BP87" s="44">
        <v>503</v>
      </c>
      <c r="BQ87" s="29"/>
      <c r="BR87" s="46">
        <v>33</v>
      </c>
      <c r="BS87" s="46">
        <v>101</v>
      </c>
      <c r="BT87" s="46">
        <v>7</v>
      </c>
      <c r="BU87" s="46">
        <v>141</v>
      </c>
      <c r="BV87" s="46">
        <v>362</v>
      </c>
      <c r="BW87" s="46">
        <v>503</v>
      </c>
      <c r="BY87" s="48">
        <v>0</v>
      </c>
      <c r="BZ87" s="48">
        <v>0</v>
      </c>
      <c r="CA87" s="48">
        <v>0</v>
      </c>
      <c r="CB87" s="48">
        <v>0</v>
      </c>
      <c r="CC87" s="48">
        <v>0</v>
      </c>
      <c r="CD87" s="48">
        <v>0</v>
      </c>
      <c r="CF87" s="38">
        <v>0</v>
      </c>
      <c r="CG87" s="38">
        <v>0</v>
      </c>
      <c r="CH87" s="38">
        <v>0</v>
      </c>
      <c r="CI87" s="38">
        <v>0</v>
      </c>
      <c r="CJ87" s="38">
        <v>0</v>
      </c>
      <c r="CK87" s="38">
        <v>0</v>
      </c>
      <c r="CL87" s="29">
        <v>830</v>
      </c>
    </row>
    <row r="88" spans="1:90" ht="15" hidden="1" customHeight="1" x14ac:dyDescent="0.2">
      <c r="A88" s="36" t="e">
        <f>VLOOKUP(B88,Ведомость!$B$8:$I$225,8,0)</f>
        <v>#N/A</v>
      </c>
      <c r="B88" s="30" t="s">
        <v>256</v>
      </c>
      <c r="C88" s="37">
        <v>85</v>
      </c>
      <c r="D88" s="38" t="s">
        <v>26</v>
      </c>
      <c r="E88" s="39">
        <v>114</v>
      </c>
      <c r="F88" s="40">
        <v>1</v>
      </c>
      <c r="G88" s="39">
        <v>1</v>
      </c>
      <c r="H88" s="41">
        <v>3.3</v>
      </c>
      <c r="I88" s="42">
        <v>8903</v>
      </c>
      <c r="J88" s="41">
        <v>28.71</v>
      </c>
      <c r="K88" s="41">
        <v>1.1000000000000001</v>
      </c>
      <c r="L88" s="41">
        <v>1.33</v>
      </c>
      <c r="M88" s="41">
        <v>0</v>
      </c>
      <c r="N88" s="41">
        <v>28.28</v>
      </c>
      <c r="O88" s="43">
        <v>255605.13</v>
      </c>
      <c r="P88" s="43">
        <v>246702.13</v>
      </c>
      <c r="Q88" s="42">
        <v>315</v>
      </c>
      <c r="R88" s="32" t="s">
        <v>130</v>
      </c>
      <c r="S88" s="41" t="s">
        <v>24</v>
      </c>
      <c r="T88" s="43">
        <v>811.44485714285713</v>
      </c>
      <c r="U88" s="42">
        <v>246702.13</v>
      </c>
      <c r="V88" s="38">
        <v>0.9</v>
      </c>
      <c r="W88" s="38">
        <v>631.29</v>
      </c>
      <c r="X88" s="32" t="s">
        <v>95</v>
      </c>
      <c r="Y88" s="36"/>
      <c r="Z88" s="32" t="s">
        <v>24</v>
      </c>
      <c r="AA88" s="44">
        <v>8</v>
      </c>
      <c r="AB88" s="44">
        <v>24</v>
      </c>
      <c r="AC88" s="44">
        <v>1</v>
      </c>
      <c r="AD88" s="44">
        <v>33</v>
      </c>
      <c r="AE88" s="44">
        <v>110</v>
      </c>
      <c r="AF88" s="44">
        <v>143</v>
      </c>
      <c r="AG88" s="32" t="s">
        <v>22</v>
      </c>
      <c r="AH88" s="44">
        <v>24</v>
      </c>
      <c r="AI88" s="44">
        <v>16</v>
      </c>
      <c r="AJ88" s="45" t="s">
        <v>23</v>
      </c>
      <c r="AK88" s="45">
        <v>40</v>
      </c>
      <c r="AL88" s="45">
        <v>81</v>
      </c>
      <c r="AM88" s="45">
        <v>121</v>
      </c>
      <c r="AN88" s="32" t="s">
        <v>25</v>
      </c>
      <c r="AO88" s="45">
        <v>4</v>
      </c>
      <c r="AP88" s="45">
        <v>10</v>
      </c>
      <c r="AQ88" s="45" t="s">
        <v>23</v>
      </c>
      <c r="AR88" s="45">
        <v>14</v>
      </c>
      <c r="AS88" s="45">
        <v>37</v>
      </c>
      <c r="AT88" s="45">
        <v>51</v>
      </c>
      <c r="AU88" s="32" t="s">
        <v>23</v>
      </c>
      <c r="AV88" s="45" t="s">
        <v>23</v>
      </c>
      <c r="AW88" s="45" t="s">
        <v>23</v>
      </c>
      <c r="AX88" s="45" t="s">
        <v>23</v>
      </c>
      <c r="AY88" s="44">
        <v>0</v>
      </c>
      <c r="AZ88" s="45" t="s">
        <v>23</v>
      </c>
      <c r="BA88" s="45">
        <v>0</v>
      </c>
      <c r="BB88" s="32" t="s">
        <v>23</v>
      </c>
      <c r="BC88" s="44" t="s">
        <v>23</v>
      </c>
      <c r="BD88" s="44" t="s">
        <v>23</v>
      </c>
      <c r="BE88" s="44" t="s">
        <v>23</v>
      </c>
      <c r="BF88" s="44">
        <v>0</v>
      </c>
      <c r="BG88" s="44" t="s">
        <v>23</v>
      </c>
      <c r="BH88" s="44">
        <v>0</v>
      </c>
      <c r="BI88" s="44">
        <v>0</v>
      </c>
      <c r="BJ88" s="29"/>
      <c r="BK88" s="44">
        <v>36</v>
      </c>
      <c r="BL88" s="44">
        <v>50</v>
      </c>
      <c r="BM88" s="44">
        <v>1</v>
      </c>
      <c r="BN88" s="44">
        <v>87</v>
      </c>
      <c r="BO88" s="44">
        <v>228</v>
      </c>
      <c r="BP88" s="44">
        <v>315</v>
      </c>
      <c r="BQ88" s="29"/>
      <c r="BR88" s="46">
        <v>36</v>
      </c>
      <c r="BS88" s="46">
        <v>50</v>
      </c>
      <c r="BT88" s="46">
        <v>1</v>
      </c>
      <c r="BU88" s="46">
        <v>87</v>
      </c>
      <c r="BV88" s="46">
        <v>228</v>
      </c>
      <c r="BW88" s="46">
        <v>315</v>
      </c>
      <c r="BY88" s="48">
        <v>0</v>
      </c>
      <c r="BZ88" s="48">
        <v>0</v>
      </c>
      <c r="CA88" s="48">
        <v>0</v>
      </c>
      <c r="CB88" s="48">
        <v>0</v>
      </c>
      <c r="CC88" s="48">
        <v>0</v>
      </c>
      <c r="CD88" s="48">
        <v>0</v>
      </c>
      <c r="CF88" s="38">
        <v>0</v>
      </c>
      <c r="CG88" s="38">
        <v>0</v>
      </c>
      <c r="CH88" s="38">
        <v>0</v>
      </c>
      <c r="CI88" s="38">
        <v>0</v>
      </c>
      <c r="CJ88" s="38">
        <v>0</v>
      </c>
      <c r="CK88" s="38">
        <v>0</v>
      </c>
      <c r="CL88" s="29">
        <v>840</v>
      </c>
    </row>
    <row r="89" spans="1:90" ht="15" hidden="1" customHeight="1" x14ac:dyDescent="0.2">
      <c r="A89" s="36" t="e">
        <f>VLOOKUP(B89,Ведомость!$B$8:$I$225,8,0)</f>
        <v>#N/A</v>
      </c>
      <c r="B89" s="30" t="s">
        <v>257</v>
      </c>
      <c r="C89" s="37">
        <v>86</v>
      </c>
      <c r="D89" s="38" t="s">
        <v>26</v>
      </c>
      <c r="E89" s="39">
        <v>114</v>
      </c>
      <c r="F89" s="40">
        <v>12</v>
      </c>
      <c r="G89" s="39">
        <v>2</v>
      </c>
      <c r="H89" s="41">
        <v>2.7</v>
      </c>
      <c r="I89" s="42">
        <v>6668</v>
      </c>
      <c r="J89" s="41">
        <v>7.0300000000000011</v>
      </c>
      <c r="K89" s="41">
        <v>1.1100000000000001</v>
      </c>
      <c r="L89" s="41">
        <v>1.34</v>
      </c>
      <c r="M89" s="41">
        <v>0</v>
      </c>
      <c r="N89" s="41">
        <v>6.58</v>
      </c>
      <c r="O89" s="43">
        <v>46876.04</v>
      </c>
      <c r="P89" s="43">
        <v>40208.04</v>
      </c>
      <c r="Q89" s="42">
        <v>255</v>
      </c>
      <c r="R89" s="32" t="s">
        <v>129</v>
      </c>
      <c r="S89" s="41" t="s">
        <v>22</v>
      </c>
      <c r="T89" s="43">
        <v>183.82760784313729</v>
      </c>
      <c r="U89" s="42">
        <v>40208.04</v>
      </c>
      <c r="V89" s="38">
        <v>0.7</v>
      </c>
      <c r="W89" s="38">
        <v>516.5100000000001</v>
      </c>
      <c r="X89" s="32" t="s">
        <v>95</v>
      </c>
      <c r="Y89" s="36"/>
      <c r="Z89" s="32" t="s">
        <v>22</v>
      </c>
      <c r="AA89" s="44">
        <v>38</v>
      </c>
      <c r="AB89" s="44">
        <v>10</v>
      </c>
      <c r="AC89" s="44" t="s">
        <v>23</v>
      </c>
      <c r="AD89" s="44">
        <v>48</v>
      </c>
      <c r="AE89" s="44">
        <v>93</v>
      </c>
      <c r="AF89" s="44">
        <v>141</v>
      </c>
      <c r="AG89" s="32" t="s">
        <v>24</v>
      </c>
      <c r="AH89" s="44">
        <v>11</v>
      </c>
      <c r="AI89" s="44">
        <v>7</v>
      </c>
      <c r="AJ89" s="45" t="s">
        <v>23</v>
      </c>
      <c r="AK89" s="45">
        <v>18</v>
      </c>
      <c r="AL89" s="45">
        <v>44</v>
      </c>
      <c r="AM89" s="45">
        <v>62</v>
      </c>
      <c r="AN89" s="32" t="s">
        <v>25</v>
      </c>
      <c r="AO89" s="45">
        <v>4</v>
      </c>
      <c r="AP89" s="45">
        <v>9</v>
      </c>
      <c r="AQ89" s="45">
        <v>1</v>
      </c>
      <c r="AR89" s="45">
        <v>14</v>
      </c>
      <c r="AS89" s="45">
        <v>38</v>
      </c>
      <c r="AT89" s="45">
        <v>52</v>
      </c>
      <c r="AU89" s="32" t="s">
        <v>23</v>
      </c>
      <c r="AV89" s="45" t="s">
        <v>23</v>
      </c>
      <c r="AW89" s="45" t="s">
        <v>23</v>
      </c>
      <c r="AX89" s="45" t="s">
        <v>23</v>
      </c>
      <c r="AY89" s="44">
        <v>0</v>
      </c>
      <c r="AZ89" s="45" t="s">
        <v>23</v>
      </c>
      <c r="BA89" s="45">
        <v>0</v>
      </c>
      <c r="BB89" s="32" t="s">
        <v>23</v>
      </c>
      <c r="BC89" s="44" t="s">
        <v>23</v>
      </c>
      <c r="BD89" s="44" t="s">
        <v>23</v>
      </c>
      <c r="BE89" s="44" t="s">
        <v>23</v>
      </c>
      <c r="BF89" s="44">
        <v>0</v>
      </c>
      <c r="BG89" s="44" t="s">
        <v>23</v>
      </c>
      <c r="BH89" s="44">
        <v>0</v>
      </c>
      <c r="BI89" s="44">
        <v>0</v>
      </c>
      <c r="BJ89" s="29"/>
      <c r="BK89" s="44">
        <v>53</v>
      </c>
      <c r="BL89" s="44">
        <v>26</v>
      </c>
      <c r="BM89" s="44">
        <v>1</v>
      </c>
      <c r="BN89" s="44">
        <v>80</v>
      </c>
      <c r="BO89" s="44">
        <v>175</v>
      </c>
      <c r="BP89" s="44">
        <v>255</v>
      </c>
      <c r="BQ89" s="29"/>
      <c r="BR89" s="46">
        <v>53</v>
      </c>
      <c r="BS89" s="46">
        <v>26</v>
      </c>
      <c r="BT89" s="46">
        <v>1</v>
      </c>
      <c r="BU89" s="46">
        <v>80</v>
      </c>
      <c r="BV89" s="46">
        <v>175</v>
      </c>
      <c r="BW89" s="46">
        <v>255</v>
      </c>
      <c r="BY89" s="48">
        <v>0</v>
      </c>
      <c r="BZ89" s="48">
        <v>0</v>
      </c>
      <c r="CA89" s="48">
        <v>0</v>
      </c>
      <c r="CB89" s="48">
        <v>0</v>
      </c>
      <c r="CC89" s="48">
        <v>0</v>
      </c>
      <c r="CD89" s="48">
        <v>0</v>
      </c>
      <c r="CF89" s="38">
        <v>0</v>
      </c>
      <c r="CG89" s="38">
        <v>0</v>
      </c>
      <c r="CH89" s="38">
        <v>0</v>
      </c>
      <c r="CI89" s="38">
        <v>0</v>
      </c>
      <c r="CJ89" s="38">
        <v>0</v>
      </c>
      <c r="CK89" s="38">
        <v>0</v>
      </c>
      <c r="CL89" s="29">
        <v>850</v>
      </c>
    </row>
    <row r="90" spans="1:90" ht="15" hidden="1" customHeight="1" x14ac:dyDescent="0.2">
      <c r="A90" s="36" t="e">
        <f>VLOOKUP(B90,Ведомость!$B$8:$I$225,8,0)</f>
        <v>#N/A</v>
      </c>
      <c r="B90" s="30" t="s">
        <v>258</v>
      </c>
      <c r="C90" s="37">
        <v>87</v>
      </c>
      <c r="D90" s="38" t="s">
        <v>26</v>
      </c>
      <c r="E90" s="39">
        <v>114</v>
      </c>
      <c r="F90" s="40">
        <v>18</v>
      </c>
      <c r="G90" s="39">
        <v>3</v>
      </c>
      <c r="H90" s="41">
        <v>2.2999999999999998</v>
      </c>
      <c r="I90" s="42">
        <v>7121</v>
      </c>
      <c r="J90" s="41">
        <v>5.8500000000000005</v>
      </c>
      <c r="K90" s="41">
        <v>1.08</v>
      </c>
      <c r="L90" s="41">
        <v>1.32</v>
      </c>
      <c r="M90" s="41">
        <v>0</v>
      </c>
      <c r="N90" s="41">
        <v>5.45</v>
      </c>
      <c r="O90" s="43">
        <v>41657.85</v>
      </c>
      <c r="P90" s="43">
        <v>34536.85</v>
      </c>
      <c r="Q90" s="42">
        <v>244</v>
      </c>
      <c r="R90" s="32" t="s">
        <v>129</v>
      </c>
      <c r="S90" s="41" t="s">
        <v>22</v>
      </c>
      <c r="T90" s="43">
        <v>170.72889344262296</v>
      </c>
      <c r="U90" s="42">
        <v>34536.85</v>
      </c>
      <c r="V90" s="38">
        <v>0.7</v>
      </c>
      <c r="W90" s="38">
        <v>439.99</v>
      </c>
      <c r="X90" s="32" t="s">
        <v>95</v>
      </c>
      <c r="Y90" s="36"/>
      <c r="Z90" s="32" t="s">
        <v>22</v>
      </c>
      <c r="AA90" s="44">
        <v>30</v>
      </c>
      <c r="AB90" s="44">
        <v>16</v>
      </c>
      <c r="AC90" s="44" t="s">
        <v>23</v>
      </c>
      <c r="AD90" s="44">
        <v>46</v>
      </c>
      <c r="AE90" s="44">
        <v>89</v>
      </c>
      <c r="AF90" s="44">
        <v>135</v>
      </c>
      <c r="AG90" s="32" t="s">
        <v>24</v>
      </c>
      <c r="AH90" s="44">
        <v>6</v>
      </c>
      <c r="AI90" s="44">
        <v>15</v>
      </c>
      <c r="AJ90" s="45">
        <v>1</v>
      </c>
      <c r="AK90" s="45">
        <v>22</v>
      </c>
      <c r="AL90" s="45">
        <v>47</v>
      </c>
      <c r="AM90" s="45">
        <v>69</v>
      </c>
      <c r="AN90" s="32" t="s">
        <v>25</v>
      </c>
      <c r="AO90" s="45">
        <v>1</v>
      </c>
      <c r="AP90" s="45">
        <v>9</v>
      </c>
      <c r="AQ90" s="45">
        <v>1</v>
      </c>
      <c r="AR90" s="45">
        <v>11</v>
      </c>
      <c r="AS90" s="45">
        <v>29</v>
      </c>
      <c r="AT90" s="45">
        <v>40</v>
      </c>
      <c r="AU90" s="32" t="s">
        <v>23</v>
      </c>
      <c r="AV90" s="45" t="s">
        <v>23</v>
      </c>
      <c r="AW90" s="45" t="s">
        <v>23</v>
      </c>
      <c r="AX90" s="45" t="s">
        <v>23</v>
      </c>
      <c r="AY90" s="44">
        <v>0</v>
      </c>
      <c r="AZ90" s="45" t="s">
        <v>23</v>
      </c>
      <c r="BA90" s="45">
        <v>0</v>
      </c>
      <c r="BB90" s="32" t="s">
        <v>23</v>
      </c>
      <c r="BC90" s="44" t="s">
        <v>23</v>
      </c>
      <c r="BD90" s="44" t="s">
        <v>23</v>
      </c>
      <c r="BE90" s="44" t="s">
        <v>23</v>
      </c>
      <c r="BF90" s="44">
        <v>0</v>
      </c>
      <c r="BG90" s="44" t="s">
        <v>23</v>
      </c>
      <c r="BH90" s="44">
        <v>0</v>
      </c>
      <c r="BI90" s="44">
        <v>0</v>
      </c>
      <c r="BJ90" s="29"/>
      <c r="BK90" s="44">
        <v>37</v>
      </c>
      <c r="BL90" s="44">
        <v>40</v>
      </c>
      <c r="BM90" s="44">
        <v>2</v>
      </c>
      <c r="BN90" s="44">
        <v>79</v>
      </c>
      <c r="BO90" s="44">
        <v>165</v>
      </c>
      <c r="BP90" s="44">
        <v>244</v>
      </c>
      <c r="BQ90" s="29"/>
      <c r="BR90" s="46">
        <v>37</v>
      </c>
      <c r="BS90" s="46">
        <v>40</v>
      </c>
      <c r="BT90" s="46">
        <v>2</v>
      </c>
      <c r="BU90" s="46">
        <v>79</v>
      </c>
      <c r="BV90" s="46">
        <v>165</v>
      </c>
      <c r="BW90" s="46">
        <v>244</v>
      </c>
      <c r="BY90" s="48">
        <v>0</v>
      </c>
      <c r="BZ90" s="48">
        <v>0</v>
      </c>
      <c r="CA90" s="48">
        <v>0</v>
      </c>
      <c r="CB90" s="48">
        <v>0</v>
      </c>
      <c r="CC90" s="48">
        <v>0</v>
      </c>
      <c r="CD90" s="48">
        <v>0</v>
      </c>
      <c r="CF90" s="38">
        <v>0</v>
      </c>
      <c r="CG90" s="38">
        <v>0</v>
      </c>
      <c r="CH90" s="38">
        <v>0</v>
      </c>
      <c r="CI90" s="38">
        <v>0</v>
      </c>
      <c r="CJ90" s="38">
        <v>0</v>
      </c>
      <c r="CK90" s="38">
        <v>0</v>
      </c>
      <c r="CL90" s="29">
        <v>860</v>
      </c>
    </row>
    <row r="91" spans="1:90" ht="15" customHeight="1" x14ac:dyDescent="0.2">
      <c r="A91" s="36">
        <f>VLOOKUP(B91,Ведомость!$B$8:$I$225,8,0)</f>
        <v>4.5</v>
      </c>
      <c r="B91" s="30" t="s">
        <v>259</v>
      </c>
      <c r="C91" s="37">
        <v>88</v>
      </c>
      <c r="D91" s="38" t="s">
        <v>26</v>
      </c>
      <c r="E91" s="39">
        <v>115</v>
      </c>
      <c r="F91" s="40">
        <v>16</v>
      </c>
      <c r="G91" s="39">
        <v>1</v>
      </c>
      <c r="H91" s="41">
        <v>4.5</v>
      </c>
      <c r="I91" s="42">
        <v>16236</v>
      </c>
      <c r="J91" s="41">
        <v>21.68</v>
      </c>
      <c r="K91" s="41">
        <v>1.07</v>
      </c>
      <c r="L91" s="41">
        <v>1.22</v>
      </c>
      <c r="M91" s="41">
        <v>0</v>
      </c>
      <c r="N91" s="41">
        <v>21.39</v>
      </c>
      <c r="O91" s="43">
        <v>351996.48</v>
      </c>
      <c r="P91" s="43">
        <v>335760.48</v>
      </c>
      <c r="Q91" s="42">
        <v>583</v>
      </c>
      <c r="R91" s="32" t="s">
        <v>128</v>
      </c>
      <c r="S91" s="41" t="s">
        <v>25</v>
      </c>
      <c r="T91" s="43">
        <v>603.76754716981134</v>
      </c>
      <c r="U91" s="42">
        <v>335760.48</v>
      </c>
      <c r="V91" s="38">
        <v>1.1000000000000001</v>
      </c>
      <c r="W91" s="38">
        <v>860.85</v>
      </c>
      <c r="X91" s="32" t="s">
        <v>95</v>
      </c>
      <c r="Y91" s="36"/>
      <c r="Z91" s="32" t="s">
        <v>25</v>
      </c>
      <c r="AA91" s="44">
        <v>11</v>
      </c>
      <c r="AB91" s="44">
        <v>73</v>
      </c>
      <c r="AC91" s="44">
        <v>5</v>
      </c>
      <c r="AD91" s="44">
        <v>89</v>
      </c>
      <c r="AE91" s="44">
        <v>267</v>
      </c>
      <c r="AF91" s="44">
        <v>356</v>
      </c>
      <c r="AG91" s="32" t="s">
        <v>22</v>
      </c>
      <c r="AH91" s="44">
        <v>24</v>
      </c>
      <c r="AI91" s="44">
        <v>36</v>
      </c>
      <c r="AJ91" s="45" t="s">
        <v>23</v>
      </c>
      <c r="AK91" s="45">
        <v>60</v>
      </c>
      <c r="AL91" s="45">
        <v>90</v>
      </c>
      <c r="AM91" s="45">
        <v>150</v>
      </c>
      <c r="AN91" s="32" t="s">
        <v>24</v>
      </c>
      <c r="AO91" s="45">
        <v>2</v>
      </c>
      <c r="AP91" s="45">
        <v>12</v>
      </c>
      <c r="AQ91" s="45">
        <v>2</v>
      </c>
      <c r="AR91" s="45">
        <v>16</v>
      </c>
      <c r="AS91" s="45">
        <v>42</v>
      </c>
      <c r="AT91" s="45">
        <v>58</v>
      </c>
      <c r="AU91" s="32" t="s">
        <v>37</v>
      </c>
      <c r="AV91" s="45" t="s">
        <v>23</v>
      </c>
      <c r="AW91" s="45">
        <v>1</v>
      </c>
      <c r="AX91" s="45" t="s">
        <v>23</v>
      </c>
      <c r="AY91" s="44">
        <v>1</v>
      </c>
      <c r="AZ91" s="45">
        <v>18</v>
      </c>
      <c r="BA91" s="45">
        <v>19</v>
      </c>
      <c r="BB91" s="32" t="s">
        <v>23</v>
      </c>
      <c r="BC91" s="44" t="s">
        <v>23</v>
      </c>
      <c r="BD91" s="44" t="s">
        <v>23</v>
      </c>
      <c r="BE91" s="44" t="s">
        <v>23</v>
      </c>
      <c r="BF91" s="44">
        <v>0</v>
      </c>
      <c r="BG91" s="44" t="s">
        <v>23</v>
      </c>
      <c r="BH91" s="44">
        <v>0</v>
      </c>
      <c r="BI91" s="44">
        <v>0</v>
      </c>
      <c r="BJ91" s="29"/>
      <c r="BK91" s="44">
        <v>37</v>
      </c>
      <c r="BL91" s="44">
        <v>122</v>
      </c>
      <c r="BM91" s="44">
        <v>7</v>
      </c>
      <c r="BN91" s="44">
        <v>166</v>
      </c>
      <c r="BO91" s="44">
        <v>417</v>
      </c>
      <c r="BP91" s="44">
        <v>583</v>
      </c>
      <c r="BQ91" s="29"/>
      <c r="BR91" s="46">
        <v>37</v>
      </c>
      <c r="BS91" s="46">
        <v>122</v>
      </c>
      <c r="BT91" s="46">
        <v>7</v>
      </c>
      <c r="BU91" s="46">
        <v>166</v>
      </c>
      <c r="BV91" s="46">
        <v>417</v>
      </c>
      <c r="BW91" s="46">
        <v>583</v>
      </c>
      <c r="BY91" s="48">
        <v>0</v>
      </c>
      <c r="BZ91" s="48">
        <v>0</v>
      </c>
      <c r="CA91" s="48">
        <v>0</v>
      </c>
      <c r="CB91" s="48">
        <v>0</v>
      </c>
      <c r="CC91" s="48">
        <v>0</v>
      </c>
      <c r="CD91" s="48">
        <v>0</v>
      </c>
      <c r="CF91" s="38">
        <v>0</v>
      </c>
      <c r="CG91" s="38">
        <v>0</v>
      </c>
      <c r="CH91" s="38">
        <v>0</v>
      </c>
      <c r="CI91" s="38">
        <v>0</v>
      </c>
      <c r="CJ91" s="38">
        <v>0</v>
      </c>
      <c r="CK91" s="38">
        <v>0</v>
      </c>
      <c r="CL91" s="29">
        <v>870</v>
      </c>
    </row>
    <row r="92" spans="1:90" ht="15" hidden="1" customHeight="1" x14ac:dyDescent="0.2">
      <c r="A92" s="36" t="e">
        <f>VLOOKUP(B92,Ведомость!$B$8:$I$225,8,0)</f>
        <v>#N/A</v>
      </c>
      <c r="B92" s="30" t="s">
        <v>260</v>
      </c>
      <c r="C92" s="37">
        <v>89</v>
      </c>
      <c r="D92" s="38" t="s">
        <v>33</v>
      </c>
      <c r="E92" s="39">
        <v>6</v>
      </c>
      <c r="F92" s="40">
        <v>3</v>
      </c>
      <c r="G92" s="39">
        <v>1</v>
      </c>
      <c r="H92" s="41">
        <v>2.6</v>
      </c>
      <c r="I92" s="42">
        <v>42033</v>
      </c>
      <c r="J92" s="41">
        <v>5.62</v>
      </c>
      <c r="K92" s="41">
        <v>1.02</v>
      </c>
      <c r="L92" s="41">
        <v>1.05</v>
      </c>
      <c r="M92" s="41">
        <v>0</v>
      </c>
      <c r="N92" s="41">
        <v>5.55</v>
      </c>
      <c r="O92" s="43">
        <v>236225.46</v>
      </c>
      <c r="P92" s="43">
        <v>194192.46</v>
      </c>
      <c r="Q92" s="42">
        <v>284</v>
      </c>
      <c r="R92" s="32" t="s">
        <v>128</v>
      </c>
      <c r="S92" s="41" t="s">
        <v>25</v>
      </c>
      <c r="T92" s="43">
        <v>831.77978873239431</v>
      </c>
      <c r="U92" s="42">
        <v>194192.46</v>
      </c>
      <c r="V92" s="38">
        <v>0.7</v>
      </c>
      <c r="W92" s="38">
        <v>497.38000000000005</v>
      </c>
      <c r="X92" s="32" t="s">
        <v>39</v>
      </c>
      <c r="Y92" s="36"/>
      <c r="Z92" s="32" t="s">
        <v>25</v>
      </c>
      <c r="AA92" s="44">
        <v>6</v>
      </c>
      <c r="AB92" s="44">
        <v>50</v>
      </c>
      <c r="AC92" s="44">
        <v>10</v>
      </c>
      <c r="AD92" s="44">
        <v>66</v>
      </c>
      <c r="AE92" s="44">
        <v>94</v>
      </c>
      <c r="AF92" s="44">
        <v>160</v>
      </c>
      <c r="AG92" s="32" t="s">
        <v>37</v>
      </c>
      <c r="AH92" s="44" t="s">
        <v>23</v>
      </c>
      <c r="AI92" s="44">
        <v>27</v>
      </c>
      <c r="AJ92" s="45">
        <v>3</v>
      </c>
      <c r="AK92" s="45">
        <v>30</v>
      </c>
      <c r="AL92" s="45">
        <v>60</v>
      </c>
      <c r="AM92" s="45">
        <v>90</v>
      </c>
      <c r="AN92" s="32" t="s">
        <v>22</v>
      </c>
      <c r="AO92" s="45">
        <v>3</v>
      </c>
      <c r="AP92" s="45">
        <v>3</v>
      </c>
      <c r="AQ92" s="45" t="s">
        <v>23</v>
      </c>
      <c r="AR92" s="45">
        <v>6</v>
      </c>
      <c r="AS92" s="45">
        <v>21</v>
      </c>
      <c r="AT92" s="45">
        <v>27</v>
      </c>
      <c r="AU92" s="32" t="s">
        <v>98</v>
      </c>
      <c r="AV92" s="45" t="s">
        <v>23</v>
      </c>
      <c r="AW92" s="45" t="s">
        <v>23</v>
      </c>
      <c r="AX92" s="45" t="s">
        <v>23</v>
      </c>
      <c r="AY92" s="44">
        <v>0</v>
      </c>
      <c r="AZ92" s="45">
        <v>7</v>
      </c>
      <c r="BA92" s="45">
        <v>7</v>
      </c>
      <c r="BB92" s="32" t="s">
        <v>23</v>
      </c>
      <c r="BC92" s="44" t="s">
        <v>23</v>
      </c>
      <c r="BD92" s="44" t="s">
        <v>23</v>
      </c>
      <c r="BE92" s="44" t="s">
        <v>23</v>
      </c>
      <c r="BF92" s="44">
        <v>0</v>
      </c>
      <c r="BG92" s="44" t="s">
        <v>23</v>
      </c>
      <c r="BH92" s="44">
        <v>0</v>
      </c>
      <c r="BI92" s="44">
        <v>0</v>
      </c>
      <c r="BJ92" s="29"/>
      <c r="BK92" s="44">
        <v>9</v>
      </c>
      <c r="BL92" s="44">
        <v>80</v>
      </c>
      <c r="BM92" s="44">
        <v>13</v>
      </c>
      <c r="BN92" s="44">
        <v>102</v>
      </c>
      <c r="BO92" s="44">
        <v>182</v>
      </c>
      <c r="BP92" s="44">
        <v>284</v>
      </c>
      <c r="BQ92" s="29"/>
      <c r="BR92" s="46">
        <v>9</v>
      </c>
      <c r="BS92" s="46">
        <v>80</v>
      </c>
      <c r="BT92" s="46">
        <v>13</v>
      </c>
      <c r="BU92" s="46">
        <v>102</v>
      </c>
      <c r="BV92" s="46">
        <v>182</v>
      </c>
      <c r="BW92" s="46">
        <v>284</v>
      </c>
      <c r="BY92" s="48">
        <v>0</v>
      </c>
      <c r="BZ92" s="48">
        <v>0</v>
      </c>
      <c r="CA92" s="48">
        <v>0</v>
      </c>
      <c r="CB92" s="48">
        <v>0</v>
      </c>
      <c r="CC92" s="48">
        <v>0</v>
      </c>
      <c r="CD92" s="48">
        <v>0</v>
      </c>
      <c r="CF92" s="38">
        <v>0</v>
      </c>
      <c r="CG92" s="38">
        <v>0</v>
      </c>
      <c r="CH92" s="38">
        <v>0</v>
      </c>
      <c r="CI92" s="38">
        <v>0</v>
      </c>
      <c r="CJ92" s="38">
        <v>0</v>
      </c>
      <c r="CK92" s="38">
        <v>0</v>
      </c>
      <c r="CL92" s="29">
        <v>880</v>
      </c>
    </row>
    <row r="93" spans="1:90" ht="15" hidden="1" customHeight="1" x14ac:dyDescent="0.2">
      <c r="A93" s="36" t="e">
        <f>VLOOKUP(B93,Ведомость!$B$8:$I$225,8,0)</f>
        <v>#N/A</v>
      </c>
      <c r="B93" s="30" t="s">
        <v>261</v>
      </c>
      <c r="C93" s="37">
        <v>90</v>
      </c>
      <c r="D93" s="38" t="s">
        <v>33</v>
      </c>
      <c r="E93" s="39">
        <v>9</v>
      </c>
      <c r="F93" s="40">
        <v>19</v>
      </c>
      <c r="G93" s="39">
        <v>1</v>
      </c>
      <c r="H93" s="41">
        <v>5.7</v>
      </c>
      <c r="I93" s="42">
        <v>7157</v>
      </c>
      <c r="J93" s="41">
        <v>12.77</v>
      </c>
      <c r="K93" s="41">
        <v>1.21</v>
      </c>
      <c r="L93" s="41">
        <v>1.58</v>
      </c>
      <c r="M93" s="41">
        <v>0</v>
      </c>
      <c r="N93" s="41">
        <v>11.98</v>
      </c>
      <c r="O93" s="43">
        <v>91394.89</v>
      </c>
      <c r="P93" s="43">
        <v>84237.89</v>
      </c>
      <c r="Q93" s="42">
        <v>454</v>
      </c>
      <c r="R93" s="32" t="s">
        <v>129</v>
      </c>
      <c r="S93" s="41" t="s">
        <v>22</v>
      </c>
      <c r="T93" s="43">
        <v>201.31033039647576</v>
      </c>
      <c r="U93" s="42">
        <v>84237.89</v>
      </c>
      <c r="V93" s="38">
        <v>1.3</v>
      </c>
      <c r="W93" s="38">
        <v>1090.4100000000001</v>
      </c>
      <c r="X93" s="32" t="s">
        <v>39</v>
      </c>
      <c r="Y93" s="36"/>
      <c r="Z93" s="32" t="s">
        <v>22</v>
      </c>
      <c r="AA93" s="44">
        <v>8</v>
      </c>
      <c r="AB93" s="44">
        <v>50</v>
      </c>
      <c r="AC93" s="44">
        <v>3</v>
      </c>
      <c r="AD93" s="44">
        <v>61</v>
      </c>
      <c r="AE93" s="44">
        <v>254</v>
      </c>
      <c r="AF93" s="44">
        <v>315</v>
      </c>
      <c r="AG93" s="32" t="s">
        <v>24</v>
      </c>
      <c r="AH93" s="44">
        <v>3</v>
      </c>
      <c r="AI93" s="44">
        <v>21</v>
      </c>
      <c r="AJ93" s="45">
        <v>5</v>
      </c>
      <c r="AK93" s="45">
        <v>29</v>
      </c>
      <c r="AL93" s="45">
        <v>101</v>
      </c>
      <c r="AM93" s="45">
        <v>130</v>
      </c>
      <c r="AN93" s="32" t="s">
        <v>25</v>
      </c>
      <c r="AO93" s="45" t="s">
        <v>23</v>
      </c>
      <c r="AP93" s="45">
        <v>2</v>
      </c>
      <c r="AQ93" s="45">
        <v>2</v>
      </c>
      <c r="AR93" s="45">
        <v>4</v>
      </c>
      <c r="AS93" s="45">
        <v>5</v>
      </c>
      <c r="AT93" s="45">
        <v>9</v>
      </c>
      <c r="AU93" s="32" t="s">
        <v>23</v>
      </c>
      <c r="AV93" s="45" t="s">
        <v>23</v>
      </c>
      <c r="AW93" s="45" t="s">
        <v>23</v>
      </c>
      <c r="AX93" s="45" t="s">
        <v>23</v>
      </c>
      <c r="AY93" s="44">
        <v>0</v>
      </c>
      <c r="AZ93" s="45" t="s">
        <v>23</v>
      </c>
      <c r="BA93" s="45">
        <v>0</v>
      </c>
      <c r="BB93" s="32" t="s">
        <v>23</v>
      </c>
      <c r="BC93" s="44" t="s">
        <v>23</v>
      </c>
      <c r="BD93" s="44" t="s">
        <v>23</v>
      </c>
      <c r="BE93" s="44" t="s">
        <v>23</v>
      </c>
      <c r="BF93" s="44">
        <v>0</v>
      </c>
      <c r="BG93" s="44" t="s">
        <v>23</v>
      </c>
      <c r="BH93" s="44">
        <v>0</v>
      </c>
      <c r="BI93" s="44">
        <v>0</v>
      </c>
      <c r="BJ93" s="29"/>
      <c r="BK93" s="44">
        <v>11</v>
      </c>
      <c r="BL93" s="44">
        <v>73</v>
      </c>
      <c r="BM93" s="44">
        <v>10</v>
      </c>
      <c r="BN93" s="44">
        <v>94</v>
      </c>
      <c r="BO93" s="44">
        <v>360</v>
      </c>
      <c r="BP93" s="44">
        <v>454</v>
      </c>
      <c r="BQ93" s="29"/>
      <c r="BR93" s="46">
        <v>11</v>
      </c>
      <c r="BS93" s="46">
        <v>73</v>
      </c>
      <c r="BT93" s="46">
        <v>10</v>
      </c>
      <c r="BU93" s="46">
        <v>94</v>
      </c>
      <c r="BV93" s="46">
        <v>360</v>
      </c>
      <c r="BW93" s="46">
        <v>454</v>
      </c>
      <c r="BY93" s="48">
        <v>0</v>
      </c>
      <c r="BZ93" s="48">
        <v>0</v>
      </c>
      <c r="CA93" s="48">
        <v>0</v>
      </c>
      <c r="CB93" s="48">
        <v>0</v>
      </c>
      <c r="CC93" s="48">
        <v>0</v>
      </c>
      <c r="CD93" s="48">
        <v>0</v>
      </c>
      <c r="CF93" s="38">
        <v>0</v>
      </c>
      <c r="CG93" s="38">
        <v>0</v>
      </c>
      <c r="CH93" s="38">
        <v>0</v>
      </c>
      <c r="CI93" s="38">
        <v>0</v>
      </c>
      <c r="CJ93" s="38">
        <v>0</v>
      </c>
      <c r="CK93" s="38">
        <v>0</v>
      </c>
      <c r="CL93" s="29">
        <v>890</v>
      </c>
    </row>
    <row r="94" spans="1:90" ht="15" hidden="1" customHeight="1" x14ac:dyDescent="0.2">
      <c r="A94" s="36" t="e">
        <f>VLOOKUP(B94,Ведомость!$B$8:$I$225,8,0)</f>
        <v>#N/A</v>
      </c>
      <c r="B94" s="30" t="s">
        <v>262</v>
      </c>
      <c r="C94" s="37">
        <v>91</v>
      </c>
      <c r="D94" s="38" t="s">
        <v>33</v>
      </c>
      <c r="E94" s="39">
        <v>10</v>
      </c>
      <c r="F94" s="40">
        <v>1</v>
      </c>
      <c r="G94" s="39">
        <v>1</v>
      </c>
      <c r="H94" s="41">
        <v>6.4</v>
      </c>
      <c r="I94" s="42">
        <v>2660</v>
      </c>
      <c r="J94" s="41">
        <v>36.619999999999997</v>
      </c>
      <c r="K94" s="41">
        <v>1.63</v>
      </c>
      <c r="L94" s="41">
        <v>2.81</v>
      </c>
      <c r="M94" s="41">
        <v>0</v>
      </c>
      <c r="N94" s="41">
        <v>34.18</v>
      </c>
      <c r="O94" s="43">
        <v>97409.2</v>
      </c>
      <c r="P94" s="43">
        <v>94749.2</v>
      </c>
      <c r="Q94" s="42">
        <v>350</v>
      </c>
      <c r="R94" s="32" t="s">
        <v>129</v>
      </c>
      <c r="S94" s="41" t="s">
        <v>22</v>
      </c>
      <c r="T94" s="43">
        <v>278.31200000000001</v>
      </c>
      <c r="U94" s="42">
        <v>94749.2</v>
      </c>
      <c r="V94" s="38">
        <v>1.5</v>
      </c>
      <c r="W94" s="38">
        <v>1224.3200000000002</v>
      </c>
      <c r="X94" s="32" t="s">
        <v>39</v>
      </c>
      <c r="Y94" s="36"/>
      <c r="Z94" s="32" t="s">
        <v>22</v>
      </c>
      <c r="AA94" s="44">
        <v>9</v>
      </c>
      <c r="AB94" s="44">
        <v>43</v>
      </c>
      <c r="AC94" s="44" t="s">
        <v>23</v>
      </c>
      <c r="AD94" s="44">
        <v>52</v>
      </c>
      <c r="AE94" s="44">
        <v>264</v>
      </c>
      <c r="AF94" s="44">
        <v>316</v>
      </c>
      <c r="AG94" s="32" t="s">
        <v>25</v>
      </c>
      <c r="AH94" s="44" t="s">
        <v>23</v>
      </c>
      <c r="AI94" s="44">
        <v>8</v>
      </c>
      <c r="AJ94" s="45">
        <v>4</v>
      </c>
      <c r="AK94" s="45">
        <v>12</v>
      </c>
      <c r="AL94" s="45">
        <v>22</v>
      </c>
      <c r="AM94" s="45">
        <v>34</v>
      </c>
      <c r="AN94" s="32" t="s">
        <v>23</v>
      </c>
      <c r="AO94" s="45" t="s">
        <v>23</v>
      </c>
      <c r="AP94" s="45" t="s">
        <v>23</v>
      </c>
      <c r="AQ94" s="45" t="s">
        <v>23</v>
      </c>
      <c r="AR94" s="45">
        <v>0</v>
      </c>
      <c r="AS94" s="45" t="s">
        <v>23</v>
      </c>
      <c r="AT94" s="45">
        <v>0</v>
      </c>
      <c r="AU94" s="32" t="s">
        <v>23</v>
      </c>
      <c r="AV94" s="45" t="s">
        <v>23</v>
      </c>
      <c r="AW94" s="45" t="s">
        <v>23</v>
      </c>
      <c r="AX94" s="45" t="s">
        <v>23</v>
      </c>
      <c r="AY94" s="44">
        <v>0</v>
      </c>
      <c r="AZ94" s="45" t="s">
        <v>23</v>
      </c>
      <c r="BA94" s="45">
        <v>0</v>
      </c>
      <c r="BB94" s="32" t="s">
        <v>23</v>
      </c>
      <c r="BC94" s="44" t="s">
        <v>23</v>
      </c>
      <c r="BD94" s="44" t="s">
        <v>23</v>
      </c>
      <c r="BE94" s="44" t="s">
        <v>23</v>
      </c>
      <c r="BF94" s="44">
        <v>0</v>
      </c>
      <c r="BG94" s="44" t="s">
        <v>23</v>
      </c>
      <c r="BH94" s="44">
        <v>0</v>
      </c>
      <c r="BI94" s="44">
        <v>0</v>
      </c>
      <c r="BJ94" s="29"/>
      <c r="BK94" s="44">
        <v>9</v>
      </c>
      <c r="BL94" s="44">
        <v>51</v>
      </c>
      <c r="BM94" s="44">
        <v>4</v>
      </c>
      <c r="BN94" s="44">
        <v>64</v>
      </c>
      <c r="BO94" s="44">
        <v>286</v>
      </c>
      <c r="BP94" s="44">
        <v>350</v>
      </c>
      <c r="BQ94" s="29"/>
      <c r="BR94" s="46">
        <v>9</v>
      </c>
      <c r="BS94" s="46">
        <v>51</v>
      </c>
      <c r="BT94" s="46">
        <v>4</v>
      </c>
      <c r="BU94" s="46">
        <v>64</v>
      </c>
      <c r="BV94" s="46">
        <v>286</v>
      </c>
      <c r="BW94" s="46">
        <v>350</v>
      </c>
      <c r="BY94" s="48">
        <v>0</v>
      </c>
      <c r="BZ94" s="48">
        <v>0</v>
      </c>
      <c r="CA94" s="48">
        <v>0</v>
      </c>
      <c r="CB94" s="48">
        <v>0</v>
      </c>
      <c r="CC94" s="48">
        <v>0</v>
      </c>
      <c r="CD94" s="48">
        <v>0</v>
      </c>
      <c r="CF94" s="38">
        <v>0</v>
      </c>
      <c r="CG94" s="38">
        <v>0</v>
      </c>
      <c r="CH94" s="38">
        <v>0</v>
      </c>
      <c r="CI94" s="38">
        <v>0</v>
      </c>
      <c r="CJ94" s="38">
        <v>0</v>
      </c>
      <c r="CK94" s="38">
        <v>0</v>
      </c>
      <c r="CL94" s="29">
        <v>900</v>
      </c>
    </row>
    <row r="95" spans="1:90" ht="15" hidden="1" customHeight="1" x14ac:dyDescent="0.2">
      <c r="A95" s="36" t="e">
        <f>VLOOKUP(B95,Ведомость!$B$8:$I$225,8,0)</f>
        <v>#N/A</v>
      </c>
      <c r="B95" s="30" t="s">
        <v>263</v>
      </c>
      <c r="C95" s="37">
        <v>92</v>
      </c>
      <c r="D95" s="38" t="s">
        <v>33</v>
      </c>
      <c r="E95" s="39">
        <v>10</v>
      </c>
      <c r="F95" s="40">
        <v>1</v>
      </c>
      <c r="G95" s="39">
        <v>2</v>
      </c>
      <c r="H95" s="41">
        <v>6</v>
      </c>
      <c r="I95" s="42">
        <v>2350</v>
      </c>
      <c r="J95" s="41">
        <v>38.79</v>
      </c>
      <c r="K95" s="41">
        <v>1.66</v>
      </c>
      <c r="L95" s="41">
        <v>2.92</v>
      </c>
      <c r="M95" s="41">
        <v>0</v>
      </c>
      <c r="N95" s="41">
        <v>36.21</v>
      </c>
      <c r="O95" s="43">
        <v>91156.5</v>
      </c>
      <c r="P95" s="43">
        <v>88806.5</v>
      </c>
      <c r="Q95" s="42">
        <v>362</v>
      </c>
      <c r="R95" s="32" t="s">
        <v>129</v>
      </c>
      <c r="S95" s="41" t="s">
        <v>22</v>
      </c>
      <c r="T95" s="43">
        <v>251.8135359116022</v>
      </c>
      <c r="U95" s="42">
        <v>88806.5</v>
      </c>
      <c r="V95" s="38">
        <v>1.4</v>
      </c>
      <c r="W95" s="38">
        <v>1147.8000000000002</v>
      </c>
      <c r="X95" s="32" t="s">
        <v>39</v>
      </c>
      <c r="Y95" s="36"/>
      <c r="Z95" s="32" t="s">
        <v>22</v>
      </c>
      <c r="AA95" s="44">
        <v>11</v>
      </c>
      <c r="AB95" s="44">
        <v>46</v>
      </c>
      <c r="AC95" s="44">
        <v>3</v>
      </c>
      <c r="AD95" s="44">
        <v>60</v>
      </c>
      <c r="AE95" s="44">
        <v>288</v>
      </c>
      <c r="AF95" s="44">
        <v>348</v>
      </c>
      <c r="AG95" s="32" t="s">
        <v>25</v>
      </c>
      <c r="AH95" s="44" t="s">
        <v>23</v>
      </c>
      <c r="AI95" s="44">
        <v>3</v>
      </c>
      <c r="AJ95" s="45">
        <v>2</v>
      </c>
      <c r="AK95" s="45">
        <v>5</v>
      </c>
      <c r="AL95" s="45">
        <v>9</v>
      </c>
      <c r="AM95" s="45">
        <v>14</v>
      </c>
      <c r="AN95" s="32" t="s">
        <v>23</v>
      </c>
      <c r="AO95" s="45" t="s">
        <v>23</v>
      </c>
      <c r="AP95" s="45" t="s">
        <v>23</v>
      </c>
      <c r="AQ95" s="45" t="s">
        <v>23</v>
      </c>
      <c r="AR95" s="45">
        <v>0</v>
      </c>
      <c r="AS95" s="45" t="s">
        <v>23</v>
      </c>
      <c r="AT95" s="45">
        <v>0</v>
      </c>
      <c r="AU95" s="32" t="s">
        <v>23</v>
      </c>
      <c r="AV95" s="45" t="s">
        <v>23</v>
      </c>
      <c r="AW95" s="45" t="s">
        <v>23</v>
      </c>
      <c r="AX95" s="45" t="s">
        <v>23</v>
      </c>
      <c r="AY95" s="44">
        <v>0</v>
      </c>
      <c r="AZ95" s="45" t="s">
        <v>23</v>
      </c>
      <c r="BA95" s="45">
        <v>0</v>
      </c>
      <c r="BB95" s="32" t="s">
        <v>23</v>
      </c>
      <c r="BC95" s="44" t="s">
        <v>23</v>
      </c>
      <c r="BD95" s="44" t="s">
        <v>23</v>
      </c>
      <c r="BE95" s="44" t="s">
        <v>23</v>
      </c>
      <c r="BF95" s="44">
        <v>0</v>
      </c>
      <c r="BG95" s="44" t="s">
        <v>23</v>
      </c>
      <c r="BH95" s="44">
        <v>0</v>
      </c>
      <c r="BI95" s="44">
        <v>0</v>
      </c>
      <c r="BJ95" s="29"/>
      <c r="BK95" s="44">
        <v>11</v>
      </c>
      <c r="BL95" s="44">
        <v>49</v>
      </c>
      <c r="BM95" s="44">
        <v>5</v>
      </c>
      <c r="BN95" s="44">
        <v>65</v>
      </c>
      <c r="BO95" s="44">
        <v>297</v>
      </c>
      <c r="BP95" s="44">
        <v>362</v>
      </c>
      <c r="BQ95" s="29"/>
      <c r="BR95" s="46">
        <v>11</v>
      </c>
      <c r="BS95" s="46">
        <v>49</v>
      </c>
      <c r="BT95" s="46">
        <v>5</v>
      </c>
      <c r="BU95" s="46">
        <v>65</v>
      </c>
      <c r="BV95" s="46">
        <v>297</v>
      </c>
      <c r="BW95" s="46">
        <v>362</v>
      </c>
      <c r="BY95" s="48">
        <v>0</v>
      </c>
      <c r="BZ95" s="48">
        <v>0</v>
      </c>
      <c r="CA95" s="48">
        <v>0</v>
      </c>
      <c r="CB95" s="48">
        <v>0</v>
      </c>
      <c r="CC95" s="48">
        <v>0</v>
      </c>
      <c r="CD95" s="48">
        <v>0</v>
      </c>
      <c r="CF95" s="38">
        <v>0</v>
      </c>
      <c r="CG95" s="38">
        <v>0</v>
      </c>
      <c r="CH95" s="38">
        <v>0</v>
      </c>
      <c r="CI95" s="38">
        <v>0</v>
      </c>
      <c r="CJ95" s="38">
        <v>0</v>
      </c>
      <c r="CK95" s="38">
        <v>0</v>
      </c>
      <c r="CL95" s="29">
        <v>910</v>
      </c>
    </row>
    <row r="96" spans="1:90" ht="15" hidden="1" customHeight="1" x14ac:dyDescent="0.2">
      <c r="A96" s="36" t="e">
        <f>VLOOKUP(B96,Ведомость!$B$8:$I$225,8,0)</f>
        <v>#N/A</v>
      </c>
      <c r="B96" s="30" t="s">
        <v>264</v>
      </c>
      <c r="C96" s="37">
        <v>93</v>
      </c>
      <c r="D96" s="38" t="s">
        <v>33</v>
      </c>
      <c r="E96" s="39">
        <v>10</v>
      </c>
      <c r="F96" s="40">
        <v>20</v>
      </c>
      <c r="G96" s="39">
        <v>1</v>
      </c>
      <c r="H96" s="41">
        <v>3</v>
      </c>
      <c r="I96" s="42">
        <v>2552</v>
      </c>
      <c r="J96" s="41">
        <v>18.53</v>
      </c>
      <c r="K96" s="41">
        <v>1.31</v>
      </c>
      <c r="L96" s="41">
        <v>2.0099999999999998</v>
      </c>
      <c r="M96" s="41">
        <v>0</v>
      </c>
      <c r="N96" s="41">
        <v>17.21</v>
      </c>
      <c r="O96" s="43">
        <v>47288.56</v>
      </c>
      <c r="P96" s="43">
        <v>44736.56</v>
      </c>
      <c r="Q96" s="42">
        <v>207</v>
      </c>
      <c r="R96" s="32" t="s">
        <v>129</v>
      </c>
      <c r="S96" s="41" t="s">
        <v>22</v>
      </c>
      <c r="T96" s="43">
        <v>228.44714975845412</v>
      </c>
      <c r="U96" s="42">
        <v>44736.56</v>
      </c>
      <c r="V96" s="38">
        <v>0.8</v>
      </c>
      <c r="W96" s="38">
        <v>573.90000000000009</v>
      </c>
      <c r="X96" s="32" t="s">
        <v>39</v>
      </c>
      <c r="Y96" s="36"/>
      <c r="Z96" s="32" t="s">
        <v>22</v>
      </c>
      <c r="AA96" s="44">
        <v>10</v>
      </c>
      <c r="AB96" s="44">
        <v>45</v>
      </c>
      <c r="AC96" s="44">
        <v>2</v>
      </c>
      <c r="AD96" s="44">
        <v>57</v>
      </c>
      <c r="AE96" s="44">
        <v>132</v>
      </c>
      <c r="AF96" s="44">
        <v>189</v>
      </c>
      <c r="AG96" s="32" t="s">
        <v>24</v>
      </c>
      <c r="AH96" s="44" t="s">
        <v>23</v>
      </c>
      <c r="AI96" s="44">
        <v>4</v>
      </c>
      <c r="AJ96" s="45">
        <v>1</v>
      </c>
      <c r="AK96" s="45">
        <v>5</v>
      </c>
      <c r="AL96" s="45">
        <v>10</v>
      </c>
      <c r="AM96" s="45">
        <v>15</v>
      </c>
      <c r="AN96" s="32" t="s">
        <v>25</v>
      </c>
      <c r="AO96" s="45" t="s">
        <v>23</v>
      </c>
      <c r="AP96" s="45" t="s">
        <v>23</v>
      </c>
      <c r="AQ96" s="45">
        <v>1</v>
      </c>
      <c r="AR96" s="45">
        <v>1</v>
      </c>
      <c r="AS96" s="45">
        <v>2</v>
      </c>
      <c r="AT96" s="45">
        <v>3</v>
      </c>
      <c r="AU96" s="32" t="s">
        <v>23</v>
      </c>
      <c r="AV96" s="45" t="s">
        <v>23</v>
      </c>
      <c r="AW96" s="45" t="s">
        <v>23</v>
      </c>
      <c r="AX96" s="45" t="s">
        <v>23</v>
      </c>
      <c r="AY96" s="44">
        <v>0</v>
      </c>
      <c r="AZ96" s="45" t="s">
        <v>23</v>
      </c>
      <c r="BA96" s="45">
        <v>0</v>
      </c>
      <c r="BB96" s="32" t="s">
        <v>23</v>
      </c>
      <c r="BC96" s="44" t="s">
        <v>23</v>
      </c>
      <c r="BD96" s="44" t="s">
        <v>23</v>
      </c>
      <c r="BE96" s="44" t="s">
        <v>23</v>
      </c>
      <c r="BF96" s="44">
        <v>0</v>
      </c>
      <c r="BG96" s="44" t="s">
        <v>23</v>
      </c>
      <c r="BH96" s="44">
        <v>0</v>
      </c>
      <c r="BI96" s="44">
        <v>0</v>
      </c>
      <c r="BJ96" s="29"/>
      <c r="BK96" s="44">
        <v>10</v>
      </c>
      <c r="BL96" s="44">
        <v>49</v>
      </c>
      <c r="BM96" s="44">
        <v>4</v>
      </c>
      <c r="BN96" s="44">
        <v>63</v>
      </c>
      <c r="BO96" s="44">
        <v>144</v>
      </c>
      <c r="BP96" s="44">
        <v>207</v>
      </c>
      <c r="BQ96" s="29"/>
      <c r="BR96" s="46">
        <v>10</v>
      </c>
      <c r="BS96" s="46">
        <v>49</v>
      </c>
      <c r="BT96" s="46">
        <v>4</v>
      </c>
      <c r="BU96" s="46">
        <v>63</v>
      </c>
      <c r="BV96" s="46">
        <v>144</v>
      </c>
      <c r="BW96" s="46">
        <v>207</v>
      </c>
      <c r="BY96" s="48">
        <v>0</v>
      </c>
      <c r="BZ96" s="48">
        <v>0</v>
      </c>
      <c r="CA96" s="48">
        <v>0</v>
      </c>
      <c r="CB96" s="48">
        <v>0</v>
      </c>
      <c r="CC96" s="48">
        <v>0</v>
      </c>
      <c r="CD96" s="48">
        <v>0</v>
      </c>
      <c r="CF96" s="38">
        <v>0</v>
      </c>
      <c r="CG96" s="38">
        <v>0</v>
      </c>
      <c r="CH96" s="38">
        <v>0</v>
      </c>
      <c r="CI96" s="38">
        <v>0</v>
      </c>
      <c r="CJ96" s="38">
        <v>0</v>
      </c>
      <c r="CK96" s="38">
        <v>0</v>
      </c>
      <c r="CL96" s="29">
        <v>920</v>
      </c>
    </row>
    <row r="97" spans="1:90" ht="15" hidden="1" customHeight="1" x14ac:dyDescent="0.2">
      <c r="A97" s="36" t="e">
        <f>VLOOKUP(B97,Ведомость!$B$8:$I$225,8,0)</f>
        <v>#N/A</v>
      </c>
      <c r="B97" s="30" t="s">
        <v>265</v>
      </c>
      <c r="C97" s="37">
        <v>94</v>
      </c>
      <c r="D97" s="38" t="s">
        <v>33</v>
      </c>
      <c r="E97" s="39">
        <v>15</v>
      </c>
      <c r="F97" s="40">
        <v>1</v>
      </c>
      <c r="G97" s="39">
        <v>1</v>
      </c>
      <c r="H97" s="41">
        <v>1.8</v>
      </c>
      <c r="I97" s="42">
        <v>1783</v>
      </c>
      <c r="J97" s="41">
        <v>16.079999999999998</v>
      </c>
      <c r="K97" s="41">
        <v>1.26</v>
      </c>
      <c r="L97" s="41">
        <v>1.9</v>
      </c>
      <c r="M97" s="41">
        <v>0</v>
      </c>
      <c r="N97" s="41">
        <v>14.92</v>
      </c>
      <c r="O97" s="43">
        <v>28670.639999999999</v>
      </c>
      <c r="P97" s="43">
        <v>26887.64</v>
      </c>
      <c r="Q97" s="42">
        <v>233</v>
      </c>
      <c r="R97" s="32" t="s">
        <v>129</v>
      </c>
      <c r="S97" s="41" t="s">
        <v>22</v>
      </c>
      <c r="T97" s="43">
        <v>123.04995708154505</v>
      </c>
      <c r="U97" s="42">
        <v>26887.64</v>
      </c>
      <c r="V97" s="38">
        <v>0.5</v>
      </c>
      <c r="W97" s="38">
        <v>344.34000000000003</v>
      </c>
      <c r="X97" s="32" t="s">
        <v>39</v>
      </c>
      <c r="Y97" s="36"/>
      <c r="Z97" s="32" t="s">
        <v>22</v>
      </c>
      <c r="AA97" s="44">
        <v>18</v>
      </c>
      <c r="AB97" s="44">
        <v>26</v>
      </c>
      <c r="AC97" s="44" t="s">
        <v>23</v>
      </c>
      <c r="AD97" s="44">
        <v>44</v>
      </c>
      <c r="AE97" s="44">
        <v>185</v>
      </c>
      <c r="AF97" s="44">
        <v>229</v>
      </c>
      <c r="AG97" s="32" t="s">
        <v>25</v>
      </c>
      <c r="AH97" s="44" t="s">
        <v>23</v>
      </c>
      <c r="AI97" s="44" t="s">
        <v>23</v>
      </c>
      <c r="AJ97" s="45">
        <v>1</v>
      </c>
      <c r="AK97" s="45">
        <v>1</v>
      </c>
      <c r="AL97" s="45">
        <v>3</v>
      </c>
      <c r="AM97" s="45">
        <v>4</v>
      </c>
      <c r="AN97" s="32" t="s">
        <v>23</v>
      </c>
      <c r="AO97" s="45" t="s">
        <v>23</v>
      </c>
      <c r="AP97" s="45" t="s">
        <v>23</v>
      </c>
      <c r="AQ97" s="45" t="s">
        <v>23</v>
      </c>
      <c r="AR97" s="45">
        <v>0</v>
      </c>
      <c r="AS97" s="45" t="s">
        <v>23</v>
      </c>
      <c r="AT97" s="45">
        <v>0</v>
      </c>
      <c r="AU97" s="32" t="s">
        <v>23</v>
      </c>
      <c r="AV97" s="45" t="s">
        <v>23</v>
      </c>
      <c r="AW97" s="45" t="s">
        <v>23</v>
      </c>
      <c r="AX97" s="45" t="s">
        <v>23</v>
      </c>
      <c r="AY97" s="44">
        <v>0</v>
      </c>
      <c r="AZ97" s="45" t="s">
        <v>23</v>
      </c>
      <c r="BA97" s="45">
        <v>0</v>
      </c>
      <c r="BB97" s="32" t="s">
        <v>23</v>
      </c>
      <c r="BC97" s="44" t="s">
        <v>23</v>
      </c>
      <c r="BD97" s="44" t="s">
        <v>23</v>
      </c>
      <c r="BE97" s="44" t="s">
        <v>23</v>
      </c>
      <c r="BF97" s="44">
        <v>0</v>
      </c>
      <c r="BG97" s="44" t="s">
        <v>23</v>
      </c>
      <c r="BH97" s="44">
        <v>0</v>
      </c>
      <c r="BI97" s="44">
        <v>0</v>
      </c>
      <c r="BJ97" s="29"/>
      <c r="BK97" s="44">
        <v>18</v>
      </c>
      <c r="BL97" s="44">
        <v>26</v>
      </c>
      <c r="BM97" s="44">
        <v>1</v>
      </c>
      <c r="BN97" s="44">
        <v>45</v>
      </c>
      <c r="BO97" s="44">
        <v>188</v>
      </c>
      <c r="BP97" s="44">
        <v>233</v>
      </c>
      <c r="BQ97" s="29"/>
      <c r="BR97" s="46">
        <v>18</v>
      </c>
      <c r="BS97" s="46">
        <v>26</v>
      </c>
      <c r="BT97" s="46">
        <v>1</v>
      </c>
      <c r="BU97" s="46">
        <v>45</v>
      </c>
      <c r="BV97" s="46">
        <v>188</v>
      </c>
      <c r="BW97" s="46">
        <v>233</v>
      </c>
      <c r="BY97" s="48">
        <v>0</v>
      </c>
      <c r="BZ97" s="48">
        <v>0</v>
      </c>
      <c r="CA97" s="48">
        <v>0</v>
      </c>
      <c r="CB97" s="48">
        <v>0</v>
      </c>
      <c r="CC97" s="48">
        <v>0</v>
      </c>
      <c r="CD97" s="48">
        <v>0</v>
      </c>
      <c r="CF97" s="38">
        <v>0</v>
      </c>
      <c r="CG97" s="38">
        <v>0</v>
      </c>
      <c r="CH97" s="38">
        <v>0</v>
      </c>
      <c r="CI97" s="38">
        <v>0</v>
      </c>
      <c r="CJ97" s="38">
        <v>0</v>
      </c>
      <c r="CK97" s="38">
        <v>0</v>
      </c>
      <c r="CL97" s="29">
        <v>930</v>
      </c>
    </row>
    <row r="98" spans="1:90" ht="15" hidden="1" customHeight="1" x14ac:dyDescent="0.2">
      <c r="A98" s="36" t="e">
        <f>VLOOKUP(B98,Ведомость!$B$8:$I$225,8,0)</f>
        <v>#N/A</v>
      </c>
      <c r="B98" s="30" t="s">
        <v>266</v>
      </c>
      <c r="C98" s="37">
        <v>95</v>
      </c>
      <c r="D98" s="38" t="s">
        <v>33</v>
      </c>
      <c r="E98" s="39">
        <v>15</v>
      </c>
      <c r="F98" s="40">
        <v>10</v>
      </c>
      <c r="G98" s="39">
        <v>2</v>
      </c>
      <c r="H98" s="41">
        <v>3</v>
      </c>
      <c r="I98" s="42">
        <v>3124</v>
      </c>
      <c r="J98" s="41">
        <v>15.310000000000002</v>
      </c>
      <c r="K98" s="41">
        <v>1.25</v>
      </c>
      <c r="L98" s="41">
        <v>1.82</v>
      </c>
      <c r="M98" s="41">
        <v>0</v>
      </c>
      <c r="N98" s="41">
        <v>14.24</v>
      </c>
      <c r="O98" s="43">
        <v>47828.44</v>
      </c>
      <c r="P98" s="43">
        <v>44704.44</v>
      </c>
      <c r="Q98" s="42">
        <v>309</v>
      </c>
      <c r="R98" s="32" t="s">
        <v>129</v>
      </c>
      <c r="S98" s="41" t="s">
        <v>22</v>
      </c>
      <c r="T98" s="43">
        <v>154.78459546925569</v>
      </c>
      <c r="U98" s="42">
        <v>44704.44</v>
      </c>
      <c r="V98" s="38">
        <v>0.8</v>
      </c>
      <c r="W98" s="38">
        <v>573.90000000000009</v>
      </c>
      <c r="X98" s="32" t="s">
        <v>39</v>
      </c>
      <c r="Y98" s="36"/>
      <c r="Z98" s="32" t="s">
        <v>22</v>
      </c>
      <c r="AA98" s="44">
        <v>30</v>
      </c>
      <c r="AB98" s="44">
        <v>22</v>
      </c>
      <c r="AC98" s="44">
        <v>1</v>
      </c>
      <c r="AD98" s="44">
        <v>53</v>
      </c>
      <c r="AE98" s="44">
        <v>228</v>
      </c>
      <c r="AF98" s="44">
        <v>281</v>
      </c>
      <c r="AG98" s="32" t="s">
        <v>25</v>
      </c>
      <c r="AH98" s="44" t="s">
        <v>23</v>
      </c>
      <c r="AI98" s="44">
        <v>9</v>
      </c>
      <c r="AJ98" s="45">
        <v>2</v>
      </c>
      <c r="AK98" s="45">
        <v>11</v>
      </c>
      <c r="AL98" s="45">
        <v>17</v>
      </c>
      <c r="AM98" s="45">
        <v>28</v>
      </c>
      <c r="AN98" s="32" t="s">
        <v>23</v>
      </c>
      <c r="AO98" s="45" t="s">
        <v>23</v>
      </c>
      <c r="AP98" s="45" t="s">
        <v>23</v>
      </c>
      <c r="AQ98" s="45" t="s">
        <v>23</v>
      </c>
      <c r="AR98" s="45">
        <v>0</v>
      </c>
      <c r="AS98" s="45" t="s">
        <v>23</v>
      </c>
      <c r="AT98" s="45">
        <v>0</v>
      </c>
      <c r="AU98" s="32" t="s">
        <v>23</v>
      </c>
      <c r="AV98" s="45" t="s">
        <v>23</v>
      </c>
      <c r="AW98" s="45" t="s">
        <v>23</v>
      </c>
      <c r="AX98" s="45" t="s">
        <v>23</v>
      </c>
      <c r="AY98" s="44">
        <v>0</v>
      </c>
      <c r="AZ98" s="45" t="s">
        <v>23</v>
      </c>
      <c r="BA98" s="45">
        <v>0</v>
      </c>
      <c r="BB98" s="32" t="s">
        <v>23</v>
      </c>
      <c r="BC98" s="44" t="s">
        <v>23</v>
      </c>
      <c r="BD98" s="44" t="s">
        <v>23</v>
      </c>
      <c r="BE98" s="44" t="s">
        <v>23</v>
      </c>
      <c r="BF98" s="44">
        <v>0</v>
      </c>
      <c r="BG98" s="44" t="s">
        <v>23</v>
      </c>
      <c r="BH98" s="44">
        <v>0</v>
      </c>
      <c r="BI98" s="44">
        <v>0</v>
      </c>
      <c r="BJ98" s="29"/>
      <c r="BK98" s="44">
        <v>30</v>
      </c>
      <c r="BL98" s="44">
        <v>31</v>
      </c>
      <c r="BM98" s="44">
        <v>3</v>
      </c>
      <c r="BN98" s="44">
        <v>64</v>
      </c>
      <c r="BO98" s="44">
        <v>245</v>
      </c>
      <c r="BP98" s="44">
        <v>309</v>
      </c>
      <c r="BQ98" s="29"/>
      <c r="BR98" s="46">
        <v>30</v>
      </c>
      <c r="BS98" s="46">
        <v>31</v>
      </c>
      <c r="BT98" s="46">
        <v>3</v>
      </c>
      <c r="BU98" s="46">
        <v>64</v>
      </c>
      <c r="BV98" s="46">
        <v>245</v>
      </c>
      <c r="BW98" s="46">
        <v>309</v>
      </c>
      <c r="BY98" s="48">
        <v>0</v>
      </c>
      <c r="BZ98" s="48">
        <v>0</v>
      </c>
      <c r="CA98" s="48">
        <v>0</v>
      </c>
      <c r="CB98" s="48">
        <v>0</v>
      </c>
      <c r="CC98" s="48">
        <v>0</v>
      </c>
      <c r="CD98" s="48">
        <v>0</v>
      </c>
      <c r="CF98" s="38">
        <v>0</v>
      </c>
      <c r="CG98" s="38">
        <v>0</v>
      </c>
      <c r="CH98" s="38">
        <v>0</v>
      </c>
      <c r="CI98" s="38">
        <v>0</v>
      </c>
      <c r="CJ98" s="38">
        <v>0</v>
      </c>
      <c r="CK98" s="38">
        <v>0</v>
      </c>
      <c r="CL98" s="29">
        <v>940</v>
      </c>
    </row>
    <row r="99" spans="1:90" ht="15" customHeight="1" x14ac:dyDescent="0.2">
      <c r="A99" s="36">
        <f>VLOOKUP(B99,Ведомость!$B$8:$I$225,8,0)</f>
        <v>5</v>
      </c>
      <c r="B99" s="30" t="s">
        <v>267</v>
      </c>
      <c r="C99" s="37">
        <v>96</v>
      </c>
      <c r="D99" s="38" t="s">
        <v>33</v>
      </c>
      <c r="E99" s="39">
        <v>16</v>
      </c>
      <c r="F99" s="40">
        <v>5</v>
      </c>
      <c r="G99" s="39">
        <v>1</v>
      </c>
      <c r="H99" s="41">
        <v>5</v>
      </c>
      <c r="I99" s="42">
        <v>29995</v>
      </c>
      <c r="J99" s="41">
        <v>3.4699999999999998</v>
      </c>
      <c r="K99" s="41">
        <v>1.04</v>
      </c>
      <c r="L99" s="41">
        <v>1.1299999999999999</v>
      </c>
      <c r="M99" s="41">
        <v>0</v>
      </c>
      <c r="N99" s="41">
        <v>3.3</v>
      </c>
      <c r="O99" s="43">
        <v>104082.65</v>
      </c>
      <c r="P99" s="43">
        <v>74087.649999999994</v>
      </c>
      <c r="Q99" s="42">
        <v>528</v>
      </c>
      <c r="R99" s="32" t="s">
        <v>129</v>
      </c>
      <c r="S99" s="41" t="s">
        <v>22</v>
      </c>
      <c r="T99" s="43">
        <v>197.12623106060605</v>
      </c>
      <c r="U99" s="42">
        <v>74087.649999999994</v>
      </c>
      <c r="V99" s="38">
        <v>1.2</v>
      </c>
      <c r="W99" s="38">
        <v>956.5</v>
      </c>
      <c r="X99" s="32" t="s">
        <v>39</v>
      </c>
      <c r="Y99" s="36"/>
      <c r="Z99" s="32" t="s">
        <v>22</v>
      </c>
      <c r="AA99" s="44">
        <v>39</v>
      </c>
      <c r="AB99" s="44">
        <v>60</v>
      </c>
      <c r="AC99" s="44">
        <v>2</v>
      </c>
      <c r="AD99" s="44">
        <v>101</v>
      </c>
      <c r="AE99" s="44">
        <v>295</v>
      </c>
      <c r="AF99" s="44">
        <v>396</v>
      </c>
      <c r="AG99" s="32" t="s">
        <v>24</v>
      </c>
      <c r="AH99" s="44">
        <v>5</v>
      </c>
      <c r="AI99" s="44">
        <v>16</v>
      </c>
      <c r="AJ99" s="45">
        <v>1</v>
      </c>
      <c r="AK99" s="45">
        <v>22</v>
      </c>
      <c r="AL99" s="45">
        <v>36</v>
      </c>
      <c r="AM99" s="45">
        <v>58</v>
      </c>
      <c r="AN99" s="32" t="s">
        <v>25</v>
      </c>
      <c r="AO99" s="45" t="s">
        <v>23</v>
      </c>
      <c r="AP99" s="45">
        <v>12</v>
      </c>
      <c r="AQ99" s="45">
        <v>3</v>
      </c>
      <c r="AR99" s="45">
        <v>15</v>
      </c>
      <c r="AS99" s="45">
        <v>25</v>
      </c>
      <c r="AT99" s="45">
        <v>40</v>
      </c>
      <c r="AU99" s="32" t="s">
        <v>37</v>
      </c>
      <c r="AV99" s="45" t="s">
        <v>23</v>
      </c>
      <c r="AW99" s="45">
        <v>17</v>
      </c>
      <c r="AX99" s="45">
        <v>1</v>
      </c>
      <c r="AY99" s="44">
        <v>18</v>
      </c>
      <c r="AZ99" s="45">
        <v>16</v>
      </c>
      <c r="BA99" s="45">
        <v>34</v>
      </c>
      <c r="BB99" s="32" t="s">
        <v>23</v>
      </c>
      <c r="BC99" s="44" t="s">
        <v>23</v>
      </c>
      <c r="BD99" s="44" t="s">
        <v>23</v>
      </c>
      <c r="BE99" s="44" t="s">
        <v>23</v>
      </c>
      <c r="BF99" s="44">
        <v>0</v>
      </c>
      <c r="BG99" s="44" t="s">
        <v>23</v>
      </c>
      <c r="BH99" s="44">
        <v>0</v>
      </c>
      <c r="BI99" s="44">
        <v>0</v>
      </c>
      <c r="BJ99" s="29"/>
      <c r="BK99" s="44">
        <v>44</v>
      </c>
      <c r="BL99" s="44">
        <v>105</v>
      </c>
      <c r="BM99" s="44">
        <v>7</v>
      </c>
      <c r="BN99" s="44">
        <v>156</v>
      </c>
      <c r="BO99" s="44">
        <v>372</v>
      </c>
      <c r="BP99" s="44">
        <v>528</v>
      </c>
      <c r="BQ99" s="29"/>
      <c r="BR99" s="46">
        <v>44</v>
      </c>
      <c r="BS99" s="46">
        <v>105</v>
      </c>
      <c r="BT99" s="46">
        <v>7</v>
      </c>
      <c r="BU99" s="46">
        <v>156</v>
      </c>
      <c r="BV99" s="46">
        <v>372</v>
      </c>
      <c r="BW99" s="46">
        <v>528</v>
      </c>
      <c r="BY99" s="48">
        <v>0</v>
      </c>
      <c r="BZ99" s="48">
        <v>0</v>
      </c>
      <c r="CA99" s="48">
        <v>0</v>
      </c>
      <c r="CB99" s="48">
        <v>0</v>
      </c>
      <c r="CC99" s="48">
        <v>0</v>
      </c>
      <c r="CD99" s="48">
        <v>0</v>
      </c>
      <c r="CF99" s="38">
        <v>0</v>
      </c>
      <c r="CG99" s="38">
        <v>0</v>
      </c>
      <c r="CH99" s="38">
        <v>0</v>
      </c>
      <c r="CI99" s="38">
        <v>0</v>
      </c>
      <c r="CJ99" s="38">
        <v>0</v>
      </c>
      <c r="CK99" s="38">
        <v>0</v>
      </c>
      <c r="CL99" s="29">
        <v>950</v>
      </c>
    </row>
    <row r="100" spans="1:90" ht="15" hidden="1" customHeight="1" x14ac:dyDescent="0.2">
      <c r="A100" s="36" t="e">
        <f>VLOOKUP(B100,Ведомость!$B$8:$I$225,8,0)</f>
        <v>#N/A</v>
      </c>
      <c r="B100" s="30" t="s">
        <v>268</v>
      </c>
      <c r="C100" s="37">
        <v>97</v>
      </c>
      <c r="D100" s="38" t="s">
        <v>33</v>
      </c>
      <c r="E100" s="39">
        <v>18</v>
      </c>
      <c r="F100" s="40">
        <v>13</v>
      </c>
      <c r="G100" s="39">
        <v>1</v>
      </c>
      <c r="H100" s="41">
        <v>1.7</v>
      </c>
      <c r="I100" s="42">
        <v>1264</v>
      </c>
      <c r="J100" s="41">
        <v>21.43</v>
      </c>
      <c r="K100" s="41">
        <v>1.35</v>
      </c>
      <c r="L100" s="41">
        <v>2.5299999999999998</v>
      </c>
      <c r="M100" s="41">
        <v>0</v>
      </c>
      <c r="N100" s="41">
        <v>19.55</v>
      </c>
      <c r="O100" s="43">
        <v>27087.52</v>
      </c>
      <c r="P100" s="43">
        <v>25823.52</v>
      </c>
      <c r="Q100" s="42">
        <v>139</v>
      </c>
      <c r="R100" s="32" t="s">
        <v>129</v>
      </c>
      <c r="S100" s="41" t="s">
        <v>22</v>
      </c>
      <c r="T100" s="43">
        <v>194.87424460431654</v>
      </c>
      <c r="U100" s="42">
        <v>25823.52</v>
      </c>
      <c r="V100" s="38">
        <v>0.6</v>
      </c>
      <c r="W100" s="38">
        <v>325.21000000000004</v>
      </c>
      <c r="X100" s="32" t="s">
        <v>39</v>
      </c>
      <c r="Y100" s="36"/>
      <c r="Z100" s="32" t="s">
        <v>22</v>
      </c>
      <c r="AA100" s="44">
        <v>14</v>
      </c>
      <c r="AB100" s="44">
        <v>15</v>
      </c>
      <c r="AC100" s="44">
        <v>1</v>
      </c>
      <c r="AD100" s="44">
        <v>30</v>
      </c>
      <c r="AE100" s="44">
        <v>98</v>
      </c>
      <c r="AF100" s="44">
        <v>128</v>
      </c>
      <c r="AG100" s="32" t="s">
        <v>25</v>
      </c>
      <c r="AH100" s="44" t="s">
        <v>23</v>
      </c>
      <c r="AI100" s="44">
        <v>2</v>
      </c>
      <c r="AJ100" s="45">
        <v>1</v>
      </c>
      <c r="AK100" s="45">
        <v>3</v>
      </c>
      <c r="AL100" s="45">
        <v>8</v>
      </c>
      <c r="AM100" s="45">
        <v>11</v>
      </c>
      <c r="AN100" s="32" t="s">
        <v>23</v>
      </c>
      <c r="AO100" s="45" t="s">
        <v>23</v>
      </c>
      <c r="AP100" s="45" t="s">
        <v>23</v>
      </c>
      <c r="AQ100" s="45" t="s">
        <v>23</v>
      </c>
      <c r="AR100" s="45">
        <v>0</v>
      </c>
      <c r="AS100" s="45" t="s">
        <v>23</v>
      </c>
      <c r="AT100" s="45">
        <v>0</v>
      </c>
      <c r="AU100" s="32" t="s">
        <v>23</v>
      </c>
      <c r="AV100" s="45" t="s">
        <v>23</v>
      </c>
      <c r="AW100" s="45" t="s">
        <v>23</v>
      </c>
      <c r="AX100" s="45" t="s">
        <v>23</v>
      </c>
      <c r="AY100" s="44">
        <v>0</v>
      </c>
      <c r="AZ100" s="45" t="s">
        <v>23</v>
      </c>
      <c r="BA100" s="45">
        <v>0</v>
      </c>
      <c r="BB100" s="32" t="s">
        <v>23</v>
      </c>
      <c r="BC100" s="44" t="s">
        <v>23</v>
      </c>
      <c r="BD100" s="44" t="s">
        <v>23</v>
      </c>
      <c r="BE100" s="44" t="s">
        <v>23</v>
      </c>
      <c r="BF100" s="44">
        <v>0</v>
      </c>
      <c r="BG100" s="44" t="s">
        <v>23</v>
      </c>
      <c r="BH100" s="44">
        <v>0</v>
      </c>
      <c r="BI100" s="44">
        <v>0</v>
      </c>
      <c r="BJ100" s="29"/>
      <c r="BK100" s="44">
        <v>14</v>
      </c>
      <c r="BL100" s="44">
        <v>17</v>
      </c>
      <c r="BM100" s="44">
        <v>2</v>
      </c>
      <c r="BN100" s="44">
        <v>33</v>
      </c>
      <c r="BO100" s="44">
        <v>106</v>
      </c>
      <c r="BP100" s="44">
        <v>139</v>
      </c>
      <c r="BQ100" s="29"/>
      <c r="BR100" s="46">
        <v>14</v>
      </c>
      <c r="BS100" s="46">
        <v>17</v>
      </c>
      <c r="BT100" s="46">
        <v>2</v>
      </c>
      <c r="BU100" s="46">
        <v>33</v>
      </c>
      <c r="BV100" s="46">
        <v>106</v>
      </c>
      <c r="BW100" s="46">
        <v>139</v>
      </c>
      <c r="BY100" s="48">
        <v>0</v>
      </c>
      <c r="BZ100" s="48">
        <v>0</v>
      </c>
      <c r="CA100" s="48">
        <v>0</v>
      </c>
      <c r="CB100" s="48">
        <v>0</v>
      </c>
      <c r="CC100" s="48">
        <v>0</v>
      </c>
      <c r="CD100" s="48">
        <v>0</v>
      </c>
      <c r="CF100" s="38">
        <v>0</v>
      </c>
      <c r="CG100" s="38">
        <v>0</v>
      </c>
      <c r="CH100" s="38">
        <v>0</v>
      </c>
      <c r="CI100" s="38">
        <v>0</v>
      </c>
      <c r="CJ100" s="38">
        <v>0</v>
      </c>
      <c r="CK100" s="38">
        <v>0</v>
      </c>
      <c r="CL100" s="29">
        <v>960</v>
      </c>
    </row>
    <row r="101" spans="1:90" ht="15" hidden="1" customHeight="1" x14ac:dyDescent="0.2">
      <c r="A101" s="36" t="e">
        <f>VLOOKUP(B101,Ведомость!$B$8:$I$225,8,0)</f>
        <v>#N/A</v>
      </c>
      <c r="B101" s="30" t="s">
        <v>269</v>
      </c>
      <c r="C101" s="37">
        <v>98</v>
      </c>
      <c r="D101" s="38" t="s">
        <v>33</v>
      </c>
      <c r="E101" s="39">
        <v>22</v>
      </c>
      <c r="F101" s="40">
        <v>35</v>
      </c>
      <c r="G101" s="39">
        <v>1</v>
      </c>
      <c r="H101" s="41">
        <v>1</v>
      </c>
      <c r="I101" s="42">
        <v>40647</v>
      </c>
      <c r="J101" s="41">
        <v>2.87</v>
      </c>
      <c r="K101" s="41">
        <v>1.01</v>
      </c>
      <c r="L101" s="41">
        <v>1.05</v>
      </c>
      <c r="M101" s="41">
        <v>0</v>
      </c>
      <c r="N101" s="41">
        <v>2.81</v>
      </c>
      <c r="O101" s="43">
        <v>116656.89</v>
      </c>
      <c r="P101" s="43">
        <v>76009.89</v>
      </c>
      <c r="Q101" s="42">
        <v>90</v>
      </c>
      <c r="R101" s="32" t="s">
        <v>131</v>
      </c>
      <c r="S101" s="41" t="s">
        <v>132</v>
      </c>
      <c r="T101" s="43">
        <v>1296.1876666666667</v>
      </c>
      <c r="U101" s="42">
        <v>76009.89</v>
      </c>
      <c r="V101" s="38">
        <v>0.6</v>
      </c>
      <c r="W101" s="38">
        <v>191.3</v>
      </c>
      <c r="X101" s="32" t="s">
        <v>39</v>
      </c>
      <c r="Y101" s="36"/>
      <c r="Z101" s="32" t="s">
        <v>37</v>
      </c>
      <c r="AA101" s="44">
        <v>17</v>
      </c>
      <c r="AB101" s="44">
        <v>13</v>
      </c>
      <c r="AC101" s="44" t="s">
        <v>23</v>
      </c>
      <c r="AD101" s="44">
        <v>30</v>
      </c>
      <c r="AE101" s="44">
        <v>60</v>
      </c>
      <c r="AF101" s="44">
        <v>90</v>
      </c>
      <c r="AG101" s="32" t="s">
        <v>23</v>
      </c>
      <c r="AH101" s="44" t="s">
        <v>23</v>
      </c>
      <c r="AI101" s="44" t="s">
        <v>23</v>
      </c>
      <c r="AJ101" s="45" t="s">
        <v>23</v>
      </c>
      <c r="AK101" s="45">
        <v>0</v>
      </c>
      <c r="AL101" s="45" t="s">
        <v>23</v>
      </c>
      <c r="AM101" s="45">
        <v>0</v>
      </c>
      <c r="AN101" s="32" t="s">
        <v>23</v>
      </c>
      <c r="AO101" s="45" t="s">
        <v>23</v>
      </c>
      <c r="AP101" s="45" t="s">
        <v>23</v>
      </c>
      <c r="AQ101" s="45" t="s">
        <v>23</v>
      </c>
      <c r="AR101" s="45">
        <v>0</v>
      </c>
      <c r="AS101" s="45" t="s">
        <v>23</v>
      </c>
      <c r="AT101" s="45">
        <v>0</v>
      </c>
      <c r="AU101" s="32" t="s">
        <v>23</v>
      </c>
      <c r="AV101" s="45" t="s">
        <v>23</v>
      </c>
      <c r="AW101" s="45" t="s">
        <v>23</v>
      </c>
      <c r="AX101" s="45" t="s">
        <v>23</v>
      </c>
      <c r="AY101" s="44">
        <v>0</v>
      </c>
      <c r="AZ101" s="45" t="s">
        <v>23</v>
      </c>
      <c r="BA101" s="45">
        <v>0</v>
      </c>
      <c r="BB101" s="32" t="s">
        <v>23</v>
      </c>
      <c r="BC101" s="44" t="s">
        <v>23</v>
      </c>
      <c r="BD101" s="44" t="s">
        <v>23</v>
      </c>
      <c r="BE101" s="44" t="s">
        <v>23</v>
      </c>
      <c r="BF101" s="44">
        <v>0</v>
      </c>
      <c r="BG101" s="44" t="s">
        <v>23</v>
      </c>
      <c r="BH101" s="44">
        <v>0</v>
      </c>
      <c r="BI101" s="44">
        <v>0</v>
      </c>
      <c r="BJ101" s="29"/>
      <c r="BK101" s="44">
        <v>17</v>
      </c>
      <c r="BL101" s="44">
        <v>13</v>
      </c>
      <c r="BM101" s="44">
        <v>0</v>
      </c>
      <c r="BN101" s="44">
        <v>30</v>
      </c>
      <c r="BO101" s="44">
        <v>60</v>
      </c>
      <c r="BP101" s="44">
        <v>90</v>
      </c>
      <c r="BQ101" s="29"/>
      <c r="BR101" s="46">
        <v>17</v>
      </c>
      <c r="BS101" s="46">
        <v>13</v>
      </c>
      <c r="BT101" s="46">
        <v>0</v>
      </c>
      <c r="BU101" s="46">
        <v>30</v>
      </c>
      <c r="BV101" s="46">
        <v>60</v>
      </c>
      <c r="BW101" s="46">
        <v>90</v>
      </c>
      <c r="BY101" s="48">
        <v>0</v>
      </c>
      <c r="BZ101" s="48">
        <v>0</v>
      </c>
      <c r="CA101" s="48">
        <v>0</v>
      </c>
      <c r="CB101" s="48">
        <v>0</v>
      </c>
      <c r="CC101" s="48">
        <v>0</v>
      </c>
      <c r="CD101" s="48">
        <v>0</v>
      </c>
      <c r="CF101" s="38">
        <v>0</v>
      </c>
      <c r="CG101" s="38">
        <v>0</v>
      </c>
      <c r="CH101" s="38">
        <v>0</v>
      </c>
      <c r="CI101" s="38">
        <v>0</v>
      </c>
      <c r="CJ101" s="38">
        <v>0</v>
      </c>
      <c r="CK101" s="38">
        <v>0</v>
      </c>
      <c r="CL101" s="29">
        <v>970</v>
      </c>
    </row>
    <row r="102" spans="1:90" ht="15" hidden="1" customHeight="1" x14ac:dyDescent="0.2">
      <c r="A102" s="36" t="e">
        <f>VLOOKUP(B102,Ведомость!$B$8:$I$225,8,0)</f>
        <v>#N/A</v>
      </c>
      <c r="B102" s="30" t="s">
        <v>270</v>
      </c>
      <c r="C102" s="37">
        <v>99</v>
      </c>
      <c r="D102" s="38" t="s">
        <v>33</v>
      </c>
      <c r="E102" s="39">
        <v>27</v>
      </c>
      <c r="F102" s="40">
        <v>19</v>
      </c>
      <c r="G102" s="39">
        <v>1</v>
      </c>
      <c r="H102" s="41">
        <v>2.6</v>
      </c>
      <c r="I102" s="42">
        <v>21840</v>
      </c>
      <c r="J102" s="41">
        <v>9.91</v>
      </c>
      <c r="K102" s="41">
        <v>1.03</v>
      </c>
      <c r="L102" s="41">
        <v>1.1200000000000001</v>
      </c>
      <c r="M102" s="41">
        <v>0</v>
      </c>
      <c r="N102" s="41">
        <v>9.76</v>
      </c>
      <c r="O102" s="43">
        <v>216434.4</v>
      </c>
      <c r="P102" s="43">
        <v>194594.4</v>
      </c>
      <c r="Q102" s="42">
        <v>207</v>
      </c>
      <c r="R102" s="32" t="s">
        <v>130</v>
      </c>
      <c r="S102" s="41" t="s">
        <v>24</v>
      </c>
      <c r="T102" s="43">
        <v>1045.5768115942028</v>
      </c>
      <c r="U102" s="42">
        <v>194594.4</v>
      </c>
      <c r="V102" s="38">
        <v>0.8</v>
      </c>
      <c r="W102" s="38">
        <v>497.38000000000005</v>
      </c>
      <c r="X102" s="32" t="s">
        <v>102</v>
      </c>
      <c r="Y102" s="36"/>
      <c r="Z102" s="32" t="s">
        <v>24</v>
      </c>
      <c r="AA102" s="44">
        <v>85</v>
      </c>
      <c r="AB102" s="44">
        <v>24</v>
      </c>
      <c r="AC102" s="44">
        <v>2</v>
      </c>
      <c r="AD102" s="44">
        <v>111</v>
      </c>
      <c r="AE102" s="44">
        <v>56</v>
      </c>
      <c r="AF102" s="44">
        <v>167</v>
      </c>
      <c r="AG102" s="32" t="s">
        <v>25</v>
      </c>
      <c r="AH102" s="44">
        <v>1</v>
      </c>
      <c r="AI102" s="44">
        <v>12</v>
      </c>
      <c r="AJ102" s="45">
        <v>5</v>
      </c>
      <c r="AK102" s="45">
        <v>18</v>
      </c>
      <c r="AL102" s="45">
        <v>22</v>
      </c>
      <c r="AM102" s="45">
        <v>40</v>
      </c>
      <c r="AN102" s="32" t="s">
        <v>23</v>
      </c>
      <c r="AO102" s="45" t="s">
        <v>23</v>
      </c>
      <c r="AP102" s="45" t="s">
        <v>23</v>
      </c>
      <c r="AQ102" s="45" t="s">
        <v>23</v>
      </c>
      <c r="AR102" s="45">
        <v>0</v>
      </c>
      <c r="AS102" s="45" t="s">
        <v>23</v>
      </c>
      <c r="AT102" s="45">
        <v>0</v>
      </c>
      <c r="AU102" s="32" t="s">
        <v>23</v>
      </c>
      <c r="AV102" s="45" t="s">
        <v>23</v>
      </c>
      <c r="AW102" s="45" t="s">
        <v>23</v>
      </c>
      <c r="AX102" s="45" t="s">
        <v>23</v>
      </c>
      <c r="AY102" s="44">
        <v>0</v>
      </c>
      <c r="AZ102" s="45" t="s">
        <v>23</v>
      </c>
      <c r="BA102" s="45">
        <v>0</v>
      </c>
      <c r="BB102" s="32" t="s">
        <v>23</v>
      </c>
      <c r="BC102" s="44" t="s">
        <v>23</v>
      </c>
      <c r="BD102" s="44" t="s">
        <v>23</v>
      </c>
      <c r="BE102" s="44" t="s">
        <v>23</v>
      </c>
      <c r="BF102" s="44">
        <v>0</v>
      </c>
      <c r="BG102" s="44" t="s">
        <v>23</v>
      </c>
      <c r="BH102" s="44">
        <v>0</v>
      </c>
      <c r="BI102" s="44">
        <v>0</v>
      </c>
      <c r="BJ102" s="29"/>
      <c r="BK102" s="44">
        <v>86</v>
      </c>
      <c r="BL102" s="44">
        <v>36</v>
      </c>
      <c r="BM102" s="44">
        <v>7</v>
      </c>
      <c r="BN102" s="44">
        <v>129</v>
      </c>
      <c r="BO102" s="44">
        <v>78</v>
      </c>
      <c r="BP102" s="44">
        <v>207</v>
      </c>
      <c r="BQ102" s="29"/>
      <c r="BR102" s="46">
        <v>86</v>
      </c>
      <c r="BS102" s="46">
        <v>36</v>
      </c>
      <c r="BT102" s="46">
        <v>7</v>
      </c>
      <c r="BU102" s="46">
        <v>129</v>
      </c>
      <c r="BV102" s="46">
        <v>78</v>
      </c>
      <c r="BW102" s="46">
        <v>207</v>
      </c>
      <c r="BY102" s="48">
        <v>0</v>
      </c>
      <c r="BZ102" s="48">
        <v>0</v>
      </c>
      <c r="CA102" s="48">
        <v>0</v>
      </c>
      <c r="CB102" s="48">
        <v>0</v>
      </c>
      <c r="CC102" s="48">
        <v>0</v>
      </c>
      <c r="CD102" s="48">
        <v>0</v>
      </c>
      <c r="CF102" s="38">
        <v>0</v>
      </c>
      <c r="CG102" s="38">
        <v>0</v>
      </c>
      <c r="CH102" s="38">
        <v>0</v>
      </c>
      <c r="CI102" s="38">
        <v>0</v>
      </c>
      <c r="CJ102" s="38">
        <v>0</v>
      </c>
      <c r="CK102" s="38">
        <v>0</v>
      </c>
      <c r="CL102" s="29">
        <v>980</v>
      </c>
    </row>
    <row r="103" spans="1:90" ht="15" hidden="1" customHeight="1" x14ac:dyDescent="0.2">
      <c r="A103" s="36" t="e">
        <f>VLOOKUP(B103,Ведомость!$B$8:$I$225,8,0)</f>
        <v>#N/A</v>
      </c>
      <c r="B103" s="30" t="s">
        <v>271</v>
      </c>
      <c r="C103" s="37">
        <v>100</v>
      </c>
      <c r="D103" s="38" t="s">
        <v>33</v>
      </c>
      <c r="E103" s="39">
        <v>29</v>
      </c>
      <c r="F103" s="40">
        <v>11</v>
      </c>
      <c r="G103" s="39">
        <v>1</v>
      </c>
      <c r="H103" s="41">
        <v>2.2999999999999998</v>
      </c>
      <c r="I103" s="42">
        <v>16632</v>
      </c>
      <c r="J103" s="41">
        <v>11.37</v>
      </c>
      <c r="K103" s="41">
        <v>1.04</v>
      </c>
      <c r="L103" s="41">
        <v>1.1499999999999999</v>
      </c>
      <c r="M103" s="41">
        <v>0</v>
      </c>
      <c r="N103" s="41">
        <v>11.18</v>
      </c>
      <c r="O103" s="43">
        <v>189105.84</v>
      </c>
      <c r="P103" s="43">
        <v>172473.84</v>
      </c>
      <c r="Q103" s="42">
        <v>254</v>
      </c>
      <c r="R103" s="32" t="s">
        <v>128</v>
      </c>
      <c r="S103" s="41" t="s">
        <v>25</v>
      </c>
      <c r="T103" s="43">
        <v>744.51118110236223</v>
      </c>
      <c r="U103" s="42">
        <v>172473.84</v>
      </c>
      <c r="V103" s="38">
        <v>0.8</v>
      </c>
      <c r="W103" s="38">
        <v>439.99</v>
      </c>
      <c r="X103" s="32" t="s">
        <v>102</v>
      </c>
      <c r="Y103" s="36"/>
      <c r="Z103" s="32" t="s">
        <v>25</v>
      </c>
      <c r="AA103" s="44">
        <v>1</v>
      </c>
      <c r="AB103" s="44">
        <v>30</v>
      </c>
      <c r="AC103" s="44">
        <v>7</v>
      </c>
      <c r="AD103" s="44">
        <v>38</v>
      </c>
      <c r="AE103" s="44">
        <v>93</v>
      </c>
      <c r="AF103" s="44">
        <v>131</v>
      </c>
      <c r="AG103" s="32" t="s">
        <v>24</v>
      </c>
      <c r="AH103" s="44">
        <v>3</v>
      </c>
      <c r="AI103" s="44">
        <v>16</v>
      </c>
      <c r="AJ103" s="45">
        <v>7</v>
      </c>
      <c r="AK103" s="45">
        <v>26</v>
      </c>
      <c r="AL103" s="45">
        <v>49</v>
      </c>
      <c r="AM103" s="45">
        <v>75</v>
      </c>
      <c r="AN103" s="32" t="s">
        <v>29</v>
      </c>
      <c r="AO103" s="45" t="s">
        <v>23</v>
      </c>
      <c r="AP103" s="45" t="s">
        <v>23</v>
      </c>
      <c r="AQ103" s="45" t="s">
        <v>23</v>
      </c>
      <c r="AR103" s="45">
        <v>0</v>
      </c>
      <c r="AS103" s="45">
        <v>34</v>
      </c>
      <c r="AT103" s="45">
        <v>34</v>
      </c>
      <c r="AU103" s="32" t="s">
        <v>37</v>
      </c>
      <c r="AV103" s="45" t="s">
        <v>23</v>
      </c>
      <c r="AW103" s="45">
        <v>5</v>
      </c>
      <c r="AX103" s="45">
        <v>2</v>
      </c>
      <c r="AY103" s="44">
        <v>7</v>
      </c>
      <c r="AZ103" s="45">
        <v>7</v>
      </c>
      <c r="BA103" s="45">
        <v>14</v>
      </c>
      <c r="BB103" s="32" t="s">
        <v>23</v>
      </c>
      <c r="BC103" s="44" t="s">
        <v>23</v>
      </c>
      <c r="BD103" s="44" t="s">
        <v>23</v>
      </c>
      <c r="BE103" s="44" t="s">
        <v>23</v>
      </c>
      <c r="BF103" s="44">
        <v>0</v>
      </c>
      <c r="BG103" s="44" t="s">
        <v>23</v>
      </c>
      <c r="BH103" s="44">
        <v>0</v>
      </c>
      <c r="BI103" s="44">
        <v>0</v>
      </c>
      <c r="BJ103" s="29"/>
      <c r="BK103" s="44">
        <v>4</v>
      </c>
      <c r="BL103" s="44">
        <v>51</v>
      </c>
      <c r="BM103" s="44">
        <v>16</v>
      </c>
      <c r="BN103" s="44">
        <v>71</v>
      </c>
      <c r="BO103" s="44">
        <v>183</v>
      </c>
      <c r="BP103" s="44">
        <v>254</v>
      </c>
      <c r="BQ103" s="29"/>
      <c r="BR103" s="46">
        <v>4</v>
      </c>
      <c r="BS103" s="46">
        <v>51</v>
      </c>
      <c r="BT103" s="46">
        <v>16</v>
      </c>
      <c r="BU103" s="46">
        <v>71</v>
      </c>
      <c r="BV103" s="46">
        <v>183</v>
      </c>
      <c r="BW103" s="46">
        <v>254</v>
      </c>
      <c r="BY103" s="48">
        <v>0</v>
      </c>
      <c r="BZ103" s="48">
        <v>0</v>
      </c>
      <c r="CA103" s="48">
        <v>0</v>
      </c>
      <c r="CB103" s="48">
        <v>0</v>
      </c>
      <c r="CC103" s="48">
        <v>0</v>
      </c>
      <c r="CD103" s="48">
        <v>0</v>
      </c>
      <c r="CF103" s="38">
        <v>0</v>
      </c>
      <c r="CG103" s="38">
        <v>0</v>
      </c>
      <c r="CH103" s="38">
        <v>0</v>
      </c>
      <c r="CI103" s="38">
        <v>0</v>
      </c>
      <c r="CJ103" s="38">
        <v>0</v>
      </c>
      <c r="CK103" s="38">
        <v>0</v>
      </c>
      <c r="CL103" s="29">
        <v>990</v>
      </c>
    </row>
    <row r="104" spans="1:90" ht="15" hidden="1" customHeight="1" x14ac:dyDescent="0.2">
      <c r="A104" s="36" t="e">
        <f>VLOOKUP(B104,Ведомость!$B$8:$I$225,8,0)</f>
        <v>#N/A</v>
      </c>
      <c r="B104" s="30" t="s">
        <v>272</v>
      </c>
      <c r="C104" s="37">
        <v>101</v>
      </c>
      <c r="D104" s="38" t="s">
        <v>33</v>
      </c>
      <c r="E104" s="39">
        <v>31</v>
      </c>
      <c r="F104" s="40">
        <v>12</v>
      </c>
      <c r="G104" s="39">
        <v>1</v>
      </c>
      <c r="H104" s="41">
        <v>4</v>
      </c>
      <c r="I104" s="42">
        <v>11378</v>
      </c>
      <c r="J104" s="41">
        <v>27.240000000000002</v>
      </c>
      <c r="K104" s="41">
        <v>1.0900000000000001</v>
      </c>
      <c r="L104" s="41">
        <v>1.28</v>
      </c>
      <c r="M104" s="41">
        <v>0</v>
      </c>
      <c r="N104" s="41">
        <v>26.87</v>
      </c>
      <c r="O104" s="43">
        <v>309936.71999999997</v>
      </c>
      <c r="P104" s="43">
        <v>298558.71999999997</v>
      </c>
      <c r="Q104" s="42">
        <v>344</v>
      </c>
      <c r="R104" s="32" t="s">
        <v>134</v>
      </c>
      <c r="S104" s="41" t="s">
        <v>37</v>
      </c>
      <c r="T104" s="43">
        <v>900.97883720930247</v>
      </c>
      <c r="U104" s="42">
        <v>298558.71999999997</v>
      </c>
      <c r="V104" s="38">
        <v>1</v>
      </c>
      <c r="W104" s="38">
        <v>765.2</v>
      </c>
      <c r="X104" s="32" t="s">
        <v>102</v>
      </c>
      <c r="Y104" s="36"/>
      <c r="Z104" s="32" t="s">
        <v>37</v>
      </c>
      <c r="AA104" s="44" t="s">
        <v>23</v>
      </c>
      <c r="AB104" s="44" t="s">
        <v>23</v>
      </c>
      <c r="AC104" s="44" t="s">
        <v>23</v>
      </c>
      <c r="AD104" s="44">
        <v>0</v>
      </c>
      <c r="AE104" s="44">
        <v>107</v>
      </c>
      <c r="AF104" s="44">
        <v>107</v>
      </c>
      <c r="AG104" s="32" t="s">
        <v>25</v>
      </c>
      <c r="AH104" s="44">
        <v>4</v>
      </c>
      <c r="AI104" s="44">
        <v>23</v>
      </c>
      <c r="AJ104" s="45">
        <v>2</v>
      </c>
      <c r="AK104" s="45">
        <v>29</v>
      </c>
      <c r="AL104" s="45">
        <v>75</v>
      </c>
      <c r="AM104" s="45">
        <v>104</v>
      </c>
      <c r="AN104" s="32" t="s">
        <v>24</v>
      </c>
      <c r="AO104" s="45">
        <v>4</v>
      </c>
      <c r="AP104" s="45">
        <v>7</v>
      </c>
      <c r="AQ104" s="45" t="s">
        <v>23</v>
      </c>
      <c r="AR104" s="45">
        <v>11</v>
      </c>
      <c r="AS104" s="45">
        <v>45</v>
      </c>
      <c r="AT104" s="45">
        <v>56</v>
      </c>
      <c r="AU104" s="32" t="s">
        <v>98</v>
      </c>
      <c r="AV104" s="45" t="s">
        <v>23</v>
      </c>
      <c r="AW104" s="45" t="s">
        <v>23</v>
      </c>
      <c r="AX104" s="45" t="s">
        <v>23</v>
      </c>
      <c r="AY104" s="44">
        <v>0</v>
      </c>
      <c r="AZ104" s="45">
        <v>41</v>
      </c>
      <c r="BA104" s="45">
        <v>41</v>
      </c>
      <c r="BB104" s="32" t="s">
        <v>29</v>
      </c>
      <c r="BC104" s="44" t="s">
        <v>23</v>
      </c>
      <c r="BD104" s="44" t="s">
        <v>23</v>
      </c>
      <c r="BE104" s="44" t="s">
        <v>23</v>
      </c>
      <c r="BF104" s="44">
        <v>0</v>
      </c>
      <c r="BG104" s="44">
        <v>36</v>
      </c>
      <c r="BH104" s="44">
        <v>36</v>
      </c>
      <c r="BI104" s="44">
        <v>0</v>
      </c>
      <c r="BJ104" s="29"/>
      <c r="BK104" s="44">
        <v>8</v>
      </c>
      <c r="BL104" s="44">
        <v>30</v>
      </c>
      <c r="BM104" s="44">
        <v>2</v>
      </c>
      <c r="BN104" s="44">
        <v>40</v>
      </c>
      <c r="BO104" s="44">
        <v>304</v>
      </c>
      <c r="BP104" s="44">
        <v>344</v>
      </c>
      <c r="BQ104" s="29"/>
      <c r="BR104" s="46">
        <v>8</v>
      </c>
      <c r="BS104" s="46">
        <v>30</v>
      </c>
      <c r="BT104" s="46">
        <v>2</v>
      </c>
      <c r="BU104" s="46">
        <v>40</v>
      </c>
      <c r="BV104" s="46">
        <v>304</v>
      </c>
      <c r="BW104" s="46">
        <v>344</v>
      </c>
      <c r="BY104" s="48">
        <v>0</v>
      </c>
      <c r="BZ104" s="48">
        <v>0</v>
      </c>
      <c r="CA104" s="48">
        <v>0</v>
      </c>
      <c r="CB104" s="48">
        <v>0</v>
      </c>
      <c r="CC104" s="48">
        <v>0</v>
      </c>
      <c r="CD104" s="48">
        <v>0</v>
      </c>
      <c r="CF104" s="38">
        <v>0</v>
      </c>
      <c r="CG104" s="38">
        <v>0</v>
      </c>
      <c r="CH104" s="38">
        <v>0</v>
      </c>
      <c r="CI104" s="38">
        <v>0</v>
      </c>
      <c r="CJ104" s="38">
        <v>0</v>
      </c>
      <c r="CK104" s="38">
        <v>0</v>
      </c>
      <c r="CL104" s="29">
        <v>1000</v>
      </c>
    </row>
    <row r="105" spans="1:90" ht="15" hidden="1" customHeight="1" x14ac:dyDescent="0.2">
      <c r="A105" s="36" t="e">
        <f>VLOOKUP(B105,Ведомость!$B$8:$I$225,8,0)</f>
        <v>#N/A</v>
      </c>
      <c r="B105" s="30" t="s">
        <v>273</v>
      </c>
      <c r="C105" s="37">
        <v>102</v>
      </c>
      <c r="D105" s="38" t="s">
        <v>33</v>
      </c>
      <c r="E105" s="39">
        <v>44</v>
      </c>
      <c r="F105" s="40">
        <v>10</v>
      </c>
      <c r="G105" s="39">
        <v>1</v>
      </c>
      <c r="H105" s="41">
        <v>3.1</v>
      </c>
      <c r="I105" s="42">
        <v>5993</v>
      </c>
      <c r="J105" s="41">
        <v>8.64</v>
      </c>
      <c r="K105" s="41">
        <v>1.1299999999999999</v>
      </c>
      <c r="L105" s="41">
        <v>1.38</v>
      </c>
      <c r="M105" s="41">
        <v>0</v>
      </c>
      <c r="N105" s="41">
        <v>8.1300000000000008</v>
      </c>
      <c r="O105" s="43">
        <v>51779.519999999997</v>
      </c>
      <c r="P105" s="43">
        <v>45786.52</v>
      </c>
      <c r="Q105" s="42">
        <v>451</v>
      </c>
      <c r="R105" s="32" t="s">
        <v>129</v>
      </c>
      <c r="S105" s="41" t="s">
        <v>22</v>
      </c>
      <c r="T105" s="43">
        <v>114.81046563192906</v>
      </c>
      <c r="U105" s="42">
        <v>45786.52</v>
      </c>
      <c r="V105" s="38">
        <v>0.7</v>
      </c>
      <c r="W105" s="38">
        <v>593.03000000000009</v>
      </c>
      <c r="X105" s="32" t="s">
        <v>102</v>
      </c>
      <c r="Y105" s="36"/>
      <c r="Z105" s="32" t="s">
        <v>22</v>
      </c>
      <c r="AA105" s="44">
        <v>21</v>
      </c>
      <c r="AB105" s="44">
        <v>43</v>
      </c>
      <c r="AC105" s="44">
        <v>2</v>
      </c>
      <c r="AD105" s="44">
        <v>66</v>
      </c>
      <c r="AE105" s="44">
        <v>313</v>
      </c>
      <c r="AF105" s="44">
        <v>379</v>
      </c>
      <c r="AG105" s="32" t="s">
        <v>24</v>
      </c>
      <c r="AH105" s="44">
        <v>3</v>
      </c>
      <c r="AI105" s="44">
        <v>14</v>
      </c>
      <c r="AJ105" s="45" t="s">
        <v>23</v>
      </c>
      <c r="AK105" s="45">
        <v>17</v>
      </c>
      <c r="AL105" s="45">
        <v>55</v>
      </c>
      <c r="AM105" s="45">
        <v>72</v>
      </c>
      <c r="AN105" s="32" t="s">
        <v>23</v>
      </c>
      <c r="AO105" s="45" t="s">
        <v>23</v>
      </c>
      <c r="AP105" s="45" t="s">
        <v>23</v>
      </c>
      <c r="AQ105" s="45" t="s">
        <v>23</v>
      </c>
      <c r="AR105" s="45">
        <v>0</v>
      </c>
      <c r="AS105" s="45" t="s">
        <v>23</v>
      </c>
      <c r="AT105" s="45">
        <v>0</v>
      </c>
      <c r="AU105" s="32" t="s">
        <v>23</v>
      </c>
      <c r="AV105" s="45" t="s">
        <v>23</v>
      </c>
      <c r="AW105" s="45" t="s">
        <v>23</v>
      </c>
      <c r="AX105" s="45" t="s">
        <v>23</v>
      </c>
      <c r="AY105" s="44">
        <v>0</v>
      </c>
      <c r="AZ105" s="45" t="s">
        <v>23</v>
      </c>
      <c r="BA105" s="45">
        <v>0</v>
      </c>
      <c r="BB105" s="32" t="s">
        <v>23</v>
      </c>
      <c r="BC105" s="44" t="s">
        <v>23</v>
      </c>
      <c r="BD105" s="44" t="s">
        <v>23</v>
      </c>
      <c r="BE105" s="44" t="s">
        <v>23</v>
      </c>
      <c r="BF105" s="44">
        <v>0</v>
      </c>
      <c r="BG105" s="44" t="s">
        <v>23</v>
      </c>
      <c r="BH105" s="44">
        <v>0</v>
      </c>
      <c r="BI105" s="44">
        <v>0</v>
      </c>
      <c r="BJ105" s="29"/>
      <c r="BK105" s="44">
        <v>24</v>
      </c>
      <c r="BL105" s="44">
        <v>57</v>
      </c>
      <c r="BM105" s="44">
        <v>2</v>
      </c>
      <c r="BN105" s="44">
        <v>83</v>
      </c>
      <c r="BO105" s="44">
        <v>368</v>
      </c>
      <c r="BP105" s="44">
        <v>451</v>
      </c>
      <c r="BQ105" s="29"/>
      <c r="BR105" s="46">
        <v>24</v>
      </c>
      <c r="BS105" s="46">
        <v>57</v>
      </c>
      <c r="BT105" s="46">
        <v>2</v>
      </c>
      <c r="BU105" s="46">
        <v>83</v>
      </c>
      <c r="BV105" s="46">
        <v>368</v>
      </c>
      <c r="BW105" s="46">
        <v>451</v>
      </c>
      <c r="BY105" s="48">
        <v>0</v>
      </c>
      <c r="BZ105" s="48">
        <v>0</v>
      </c>
      <c r="CA105" s="48">
        <v>0</v>
      </c>
      <c r="CB105" s="48">
        <v>0</v>
      </c>
      <c r="CC105" s="48">
        <v>0</v>
      </c>
      <c r="CD105" s="48">
        <v>0</v>
      </c>
      <c r="CF105" s="38">
        <v>0</v>
      </c>
      <c r="CG105" s="38">
        <v>0</v>
      </c>
      <c r="CH105" s="38">
        <v>0</v>
      </c>
      <c r="CI105" s="38">
        <v>0</v>
      </c>
      <c r="CJ105" s="38">
        <v>0</v>
      </c>
      <c r="CK105" s="38">
        <v>0</v>
      </c>
      <c r="CL105" s="29">
        <v>1010</v>
      </c>
    </row>
    <row r="106" spans="1:90" ht="15" hidden="1" customHeight="1" x14ac:dyDescent="0.2">
      <c r="A106" s="36" t="e">
        <f>VLOOKUP(B106,Ведомость!$B$8:$I$225,8,0)</f>
        <v>#N/A</v>
      </c>
      <c r="B106" s="30" t="s">
        <v>274</v>
      </c>
      <c r="C106" s="37">
        <v>103</v>
      </c>
      <c r="D106" s="38" t="s">
        <v>33</v>
      </c>
      <c r="E106" s="39">
        <v>59</v>
      </c>
      <c r="F106" s="40">
        <v>48</v>
      </c>
      <c r="G106" s="39">
        <v>1</v>
      </c>
      <c r="H106" s="41">
        <v>2.5</v>
      </c>
      <c r="I106" s="42">
        <v>4024</v>
      </c>
      <c r="J106" s="41">
        <v>10.370000000000001</v>
      </c>
      <c r="K106" s="41">
        <v>1.1599999999999999</v>
      </c>
      <c r="L106" s="41">
        <v>1.64</v>
      </c>
      <c r="M106" s="41">
        <v>0</v>
      </c>
      <c r="N106" s="41">
        <v>9.57</v>
      </c>
      <c r="O106" s="43">
        <v>41728.879999999997</v>
      </c>
      <c r="P106" s="43">
        <v>37704.879999999997</v>
      </c>
      <c r="Q106" s="42">
        <v>312</v>
      </c>
      <c r="R106" s="32" t="s">
        <v>129</v>
      </c>
      <c r="S106" s="41" t="s">
        <v>22</v>
      </c>
      <c r="T106" s="43">
        <v>133.74641025641026</v>
      </c>
      <c r="U106" s="42">
        <v>37704.879999999997</v>
      </c>
      <c r="V106" s="38">
        <v>0.8</v>
      </c>
      <c r="W106" s="38">
        <v>478.25</v>
      </c>
      <c r="X106" s="32" t="s">
        <v>103</v>
      </c>
      <c r="Y106" s="36"/>
      <c r="Z106" s="32" t="s">
        <v>22</v>
      </c>
      <c r="AA106" s="44">
        <v>41</v>
      </c>
      <c r="AB106" s="44">
        <v>54</v>
      </c>
      <c r="AC106" s="44">
        <v>2</v>
      </c>
      <c r="AD106" s="44">
        <v>97</v>
      </c>
      <c r="AE106" s="44">
        <v>202</v>
      </c>
      <c r="AF106" s="44">
        <v>299</v>
      </c>
      <c r="AG106" s="32" t="s">
        <v>25</v>
      </c>
      <c r="AH106" s="44" t="s">
        <v>23</v>
      </c>
      <c r="AI106" s="44">
        <v>4</v>
      </c>
      <c r="AJ106" s="45">
        <v>1</v>
      </c>
      <c r="AK106" s="45">
        <v>5</v>
      </c>
      <c r="AL106" s="45">
        <v>8</v>
      </c>
      <c r="AM106" s="45">
        <v>13</v>
      </c>
      <c r="AN106" s="32" t="s">
        <v>23</v>
      </c>
      <c r="AO106" s="45" t="s">
        <v>23</v>
      </c>
      <c r="AP106" s="45" t="s">
        <v>23</v>
      </c>
      <c r="AQ106" s="45" t="s">
        <v>23</v>
      </c>
      <c r="AR106" s="45">
        <v>0</v>
      </c>
      <c r="AS106" s="45" t="s">
        <v>23</v>
      </c>
      <c r="AT106" s="45">
        <v>0</v>
      </c>
      <c r="AU106" s="32" t="s">
        <v>23</v>
      </c>
      <c r="AV106" s="45" t="s">
        <v>23</v>
      </c>
      <c r="AW106" s="45" t="s">
        <v>23</v>
      </c>
      <c r="AX106" s="45" t="s">
        <v>23</v>
      </c>
      <c r="AY106" s="44">
        <v>0</v>
      </c>
      <c r="AZ106" s="45" t="s">
        <v>23</v>
      </c>
      <c r="BA106" s="45">
        <v>0</v>
      </c>
      <c r="BB106" s="32" t="s">
        <v>23</v>
      </c>
      <c r="BC106" s="44" t="s">
        <v>23</v>
      </c>
      <c r="BD106" s="44" t="s">
        <v>23</v>
      </c>
      <c r="BE106" s="44" t="s">
        <v>23</v>
      </c>
      <c r="BF106" s="44">
        <v>0</v>
      </c>
      <c r="BG106" s="44" t="s">
        <v>23</v>
      </c>
      <c r="BH106" s="44">
        <v>0</v>
      </c>
      <c r="BI106" s="44">
        <v>0</v>
      </c>
      <c r="BJ106" s="29"/>
      <c r="BK106" s="44">
        <v>41</v>
      </c>
      <c r="BL106" s="44">
        <v>58</v>
      </c>
      <c r="BM106" s="44">
        <v>3</v>
      </c>
      <c r="BN106" s="44">
        <v>102</v>
      </c>
      <c r="BO106" s="44">
        <v>210</v>
      </c>
      <c r="BP106" s="44">
        <v>312</v>
      </c>
      <c r="BQ106" s="29"/>
      <c r="BR106" s="46">
        <v>41</v>
      </c>
      <c r="BS106" s="46">
        <v>58</v>
      </c>
      <c r="BT106" s="46">
        <v>3</v>
      </c>
      <c r="BU106" s="46">
        <v>102</v>
      </c>
      <c r="BV106" s="46">
        <v>210</v>
      </c>
      <c r="BW106" s="46">
        <v>312</v>
      </c>
      <c r="BY106" s="48">
        <v>0</v>
      </c>
      <c r="BZ106" s="48">
        <v>0</v>
      </c>
      <c r="CA106" s="48">
        <v>0</v>
      </c>
      <c r="CB106" s="48">
        <v>0</v>
      </c>
      <c r="CC106" s="48">
        <v>0</v>
      </c>
      <c r="CD106" s="48">
        <v>0</v>
      </c>
      <c r="CF106" s="38">
        <v>0</v>
      </c>
      <c r="CG106" s="38">
        <v>0</v>
      </c>
      <c r="CH106" s="38">
        <v>0</v>
      </c>
      <c r="CI106" s="38">
        <v>0</v>
      </c>
      <c r="CJ106" s="38">
        <v>0</v>
      </c>
      <c r="CK106" s="38">
        <v>0</v>
      </c>
      <c r="CL106" s="29">
        <v>1020</v>
      </c>
    </row>
    <row r="107" spans="1:90" ht="15" hidden="1" customHeight="1" x14ac:dyDescent="0.2">
      <c r="A107" s="36" t="e">
        <f>VLOOKUP(B107,Ведомость!$B$8:$I$225,8,0)</f>
        <v>#N/A</v>
      </c>
      <c r="B107" s="30" t="s">
        <v>275</v>
      </c>
      <c r="C107" s="37">
        <v>104</v>
      </c>
      <c r="D107" s="38" t="s">
        <v>33</v>
      </c>
      <c r="E107" s="39">
        <v>67</v>
      </c>
      <c r="F107" s="40">
        <v>34</v>
      </c>
      <c r="G107" s="39">
        <v>1</v>
      </c>
      <c r="H107" s="41">
        <v>3.4</v>
      </c>
      <c r="I107" s="42">
        <v>15126</v>
      </c>
      <c r="J107" s="41">
        <v>17.79</v>
      </c>
      <c r="K107" s="41">
        <v>1.06</v>
      </c>
      <c r="L107" s="41">
        <v>1.19</v>
      </c>
      <c r="M107" s="41">
        <v>0</v>
      </c>
      <c r="N107" s="41">
        <v>17.54</v>
      </c>
      <c r="O107" s="43">
        <v>269091.53999999998</v>
      </c>
      <c r="P107" s="43">
        <v>253965.53999999998</v>
      </c>
      <c r="Q107" s="42">
        <v>344</v>
      </c>
      <c r="R107" s="32" t="s">
        <v>130</v>
      </c>
      <c r="S107" s="41" t="s">
        <v>24</v>
      </c>
      <c r="T107" s="43">
        <v>782.24284883720929</v>
      </c>
      <c r="U107" s="42">
        <v>253965.53999999998</v>
      </c>
      <c r="V107" s="38">
        <v>0.9</v>
      </c>
      <c r="W107" s="38">
        <v>650.42000000000007</v>
      </c>
      <c r="X107" s="32" t="s">
        <v>103</v>
      </c>
      <c r="Y107" s="36"/>
      <c r="Z107" s="32" t="s">
        <v>24</v>
      </c>
      <c r="AA107" s="44">
        <v>11</v>
      </c>
      <c r="AB107" s="44">
        <v>44</v>
      </c>
      <c r="AC107" s="44">
        <v>11</v>
      </c>
      <c r="AD107" s="44">
        <v>66</v>
      </c>
      <c r="AE107" s="44">
        <v>145</v>
      </c>
      <c r="AF107" s="44">
        <v>211</v>
      </c>
      <c r="AG107" s="32" t="s">
        <v>85</v>
      </c>
      <c r="AH107" s="44">
        <v>2</v>
      </c>
      <c r="AI107" s="44">
        <v>29</v>
      </c>
      <c r="AJ107" s="45">
        <v>5</v>
      </c>
      <c r="AK107" s="45">
        <v>36</v>
      </c>
      <c r="AL107" s="45">
        <v>97</v>
      </c>
      <c r="AM107" s="45">
        <v>133</v>
      </c>
      <c r="AN107" s="32" t="s">
        <v>23</v>
      </c>
      <c r="AO107" s="45" t="s">
        <v>23</v>
      </c>
      <c r="AP107" s="45" t="s">
        <v>23</v>
      </c>
      <c r="AQ107" s="45" t="s">
        <v>23</v>
      </c>
      <c r="AR107" s="45">
        <v>0</v>
      </c>
      <c r="AS107" s="45" t="s">
        <v>23</v>
      </c>
      <c r="AT107" s="45">
        <v>0</v>
      </c>
      <c r="AU107" s="32" t="s">
        <v>23</v>
      </c>
      <c r="AV107" s="45" t="s">
        <v>23</v>
      </c>
      <c r="AW107" s="45" t="s">
        <v>23</v>
      </c>
      <c r="AX107" s="45" t="s">
        <v>23</v>
      </c>
      <c r="AY107" s="44">
        <v>0</v>
      </c>
      <c r="AZ107" s="45" t="s">
        <v>23</v>
      </c>
      <c r="BA107" s="45">
        <v>0</v>
      </c>
      <c r="BB107" s="32" t="s">
        <v>23</v>
      </c>
      <c r="BC107" s="44" t="s">
        <v>23</v>
      </c>
      <c r="BD107" s="44" t="s">
        <v>23</v>
      </c>
      <c r="BE107" s="44" t="s">
        <v>23</v>
      </c>
      <c r="BF107" s="44">
        <v>0</v>
      </c>
      <c r="BG107" s="44" t="s">
        <v>23</v>
      </c>
      <c r="BH107" s="44">
        <v>0</v>
      </c>
      <c r="BI107" s="44">
        <v>0</v>
      </c>
      <c r="BJ107" s="29"/>
      <c r="BK107" s="44">
        <v>13</v>
      </c>
      <c r="BL107" s="44">
        <v>73</v>
      </c>
      <c r="BM107" s="44">
        <v>16</v>
      </c>
      <c r="BN107" s="44">
        <v>102</v>
      </c>
      <c r="BO107" s="44">
        <v>242</v>
      </c>
      <c r="BP107" s="44">
        <v>344</v>
      </c>
      <c r="BQ107" s="29"/>
      <c r="BR107" s="46">
        <v>13</v>
      </c>
      <c r="BS107" s="46">
        <v>73</v>
      </c>
      <c r="BT107" s="46">
        <v>16</v>
      </c>
      <c r="BU107" s="46">
        <v>102</v>
      </c>
      <c r="BV107" s="46">
        <v>242</v>
      </c>
      <c r="BW107" s="46">
        <v>344</v>
      </c>
      <c r="BY107" s="48">
        <v>0</v>
      </c>
      <c r="BZ107" s="48">
        <v>0</v>
      </c>
      <c r="CA107" s="48">
        <v>0</v>
      </c>
      <c r="CB107" s="48">
        <v>0</v>
      </c>
      <c r="CC107" s="48">
        <v>0</v>
      </c>
      <c r="CD107" s="48">
        <v>0</v>
      </c>
      <c r="CF107" s="38">
        <v>0</v>
      </c>
      <c r="CG107" s="38">
        <v>0</v>
      </c>
      <c r="CH107" s="38">
        <v>0</v>
      </c>
      <c r="CI107" s="38">
        <v>0</v>
      </c>
      <c r="CJ107" s="38">
        <v>0</v>
      </c>
      <c r="CK107" s="38">
        <v>0</v>
      </c>
      <c r="CL107" s="29">
        <v>1030</v>
      </c>
    </row>
    <row r="108" spans="1:90" ht="15" hidden="1" customHeight="1" x14ac:dyDescent="0.2">
      <c r="A108" s="36" t="e">
        <f>VLOOKUP(B108,Ведомость!$B$8:$I$225,8,0)</f>
        <v>#N/A</v>
      </c>
      <c r="B108" s="30" t="s">
        <v>276</v>
      </c>
      <c r="C108" s="37">
        <v>105</v>
      </c>
      <c r="D108" s="38" t="s">
        <v>33</v>
      </c>
      <c r="E108" s="39">
        <v>67</v>
      </c>
      <c r="F108" s="40">
        <v>58</v>
      </c>
      <c r="G108" s="39">
        <v>2</v>
      </c>
      <c r="H108" s="41">
        <v>1.7</v>
      </c>
      <c r="I108" s="42">
        <v>6049</v>
      </c>
      <c r="J108" s="41">
        <v>5.22</v>
      </c>
      <c r="K108" s="41">
        <v>1.07</v>
      </c>
      <c r="L108" s="41">
        <v>1.27</v>
      </c>
      <c r="M108" s="41">
        <v>0</v>
      </c>
      <c r="N108" s="41">
        <v>4.88</v>
      </c>
      <c r="O108" s="43">
        <v>31575.78</v>
      </c>
      <c r="P108" s="43">
        <v>25526.78</v>
      </c>
      <c r="Q108" s="42">
        <v>193</v>
      </c>
      <c r="R108" s="32" t="s">
        <v>133</v>
      </c>
      <c r="S108" s="41" t="s">
        <v>85</v>
      </c>
      <c r="T108" s="43">
        <v>163.60507772020725</v>
      </c>
      <c r="U108" s="42">
        <v>25526.78</v>
      </c>
      <c r="V108" s="38">
        <v>0.5</v>
      </c>
      <c r="W108" s="38">
        <v>325.21000000000004</v>
      </c>
      <c r="X108" s="32" t="s">
        <v>103</v>
      </c>
      <c r="Y108" s="36"/>
      <c r="Z108" s="32" t="s">
        <v>85</v>
      </c>
      <c r="AA108" s="44">
        <v>14</v>
      </c>
      <c r="AB108" s="44">
        <v>36</v>
      </c>
      <c r="AC108" s="44">
        <v>4</v>
      </c>
      <c r="AD108" s="44">
        <v>54</v>
      </c>
      <c r="AE108" s="44">
        <v>114</v>
      </c>
      <c r="AF108" s="44">
        <v>168</v>
      </c>
      <c r="AG108" s="32" t="s">
        <v>22</v>
      </c>
      <c r="AH108" s="44" t="s">
        <v>23</v>
      </c>
      <c r="AI108" s="44">
        <v>3</v>
      </c>
      <c r="AJ108" s="45" t="s">
        <v>23</v>
      </c>
      <c r="AK108" s="45">
        <v>3</v>
      </c>
      <c r="AL108" s="45">
        <v>17</v>
      </c>
      <c r="AM108" s="45">
        <v>20</v>
      </c>
      <c r="AN108" s="32" t="s">
        <v>24</v>
      </c>
      <c r="AO108" s="45" t="s">
        <v>23</v>
      </c>
      <c r="AP108" s="45">
        <v>2</v>
      </c>
      <c r="AQ108" s="45" t="s">
        <v>23</v>
      </c>
      <c r="AR108" s="45">
        <v>2</v>
      </c>
      <c r="AS108" s="45">
        <v>3</v>
      </c>
      <c r="AT108" s="45">
        <v>5</v>
      </c>
      <c r="AU108" s="32" t="s">
        <v>23</v>
      </c>
      <c r="AV108" s="45" t="s">
        <v>23</v>
      </c>
      <c r="AW108" s="45" t="s">
        <v>23</v>
      </c>
      <c r="AX108" s="45" t="s">
        <v>23</v>
      </c>
      <c r="AY108" s="44">
        <v>0</v>
      </c>
      <c r="AZ108" s="45" t="s">
        <v>23</v>
      </c>
      <c r="BA108" s="45">
        <v>0</v>
      </c>
      <c r="BB108" s="32" t="s">
        <v>23</v>
      </c>
      <c r="BC108" s="44" t="s">
        <v>23</v>
      </c>
      <c r="BD108" s="44" t="s">
        <v>23</v>
      </c>
      <c r="BE108" s="44" t="s">
        <v>23</v>
      </c>
      <c r="BF108" s="44">
        <v>0</v>
      </c>
      <c r="BG108" s="44" t="s">
        <v>23</v>
      </c>
      <c r="BH108" s="44">
        <v>0</v>
      </c>
      <c r="BI108" s="44">
        <v>0</v>
      </c>
      <c r="BJ108" s="29"/>
      <c r="BK108" s="44">
        <v>14</v>
      </c>
      <c r="BL108" s="44">
        <v>41</v>
      </c>
      <c r="BM108" s="44">
        <v>4</v>
      </c>
      <c r="BN108" s="44">
        <v>59</v>
      </c>
      <c r="BO108" s="44">
        <v>134</v>
      </c>
      <c r="BP108" s="44">
        <v>193</v>
      </c>
      <c r="BQ108" s="29"/>
      <c r="BR108" s="46">
        <v>14</v>
      </c>
      <c r="BS108" s="46">
        <v>41</v>
      </c>
      <c r="BT108" s="46">
        <v>4</v>
      </c>
      <c r="BU108" s="46">
        <v>59</v>
      </c>
      <c r="BV108" s="46">
        <v>134</v>
      </c>
      <c r="BW108" s="46">
        <v>193</v>
      </c>
      <c r="BY108" s="48">
        <v>0</v>
      </c>
      <c r="BZ108" s="48">
        <v>0</v>
      </c>
      <c r="CA108" s="48">
        <v>0</v>
      </c>
      <c r="CB108" s="48">
        <v>0</v>
      </c>
      <c r="CC108" s="48">
        <v>0</v>
      </c>
      <c r="CD108" s="48">
        <v>0</v>
      </c>
      <c r="CF108" s="38">
        <v>0</v>
      </c>
      <c r="CG108" s="38">
        <v>0</v>
      </c>
      <c r="CH108" s="38">
        <v>0</v>
      </c>
      <c r="CI108" s="38">
        <v>0</v>
      </c>
      <c r="CJ108" s="38">
        <v>0</v>
      </c>
      <c r="CK108" s="38">
        <v>0</v>
      </c>
      <c r="CL108" s="29">
        <v>1040</v>
      </c>
    </row>
    <row r="109" spans="1:90" ht="15" hidden="1" customHeight="1" x14ac:dyDescent="0.2">
      <c r="A109" s="36" t="e">
        <f>VLOOKUP(B109,Ведомость!$B$8:$I$225,8,0)</f>
        <v>#N/A</v>
      </c>
      <c r="B109" s="30" t="s">
        <v>277</v>
      </c>
      <c r="C109" s="37">
        <v>106</v>
      </c>
      <c r="D109" s="38" t="s">
        <v>33</v>
      </c>
      <c r="E109" s="39">
        <v>69</v>
      </c>
      <c r="F109" s="40">
        <v>2</v>
      </c>
      <c r="G109" s="39">
        <v>1</v>
      </c>
      <c r="H109" s="41">
        <v>2</v>
      </c>
      <c r="I109" s="42">
        <v>8997</v>
      </c>
      <c r="J109" s="41">
        <v>4.34</v>
      </c>
      <c r="K109" s="41">
        <v>1.06</v>
      </c>
      <c r="L109" s="41">
        <v>1.21</v>
      </c>
      <c r="M109" s="41">
        <v>0</v>
      </c>
      <c r="N109" s="41">
        <v>4.07</v>
      </c>
      <c r="O109" s="43">
        <v>39046.980000000003</v>
      </c>
      <c r="P109" s="43">
        <v>30049.980000000003</v>
      </c>
      <c r="Q109" s="42">
        <v>270</v>
      </c>
      <c r="R109" s="32" t="s">
        <v>133</v>
      </c>
      <c r="S109" s="41" t="s">
        <v>85</v>
      </c>
      <c r="T109" s="43">
        <v>144.61844444444444</v>
      </c>
      <c r="U109" s="42">
        <v>30049.980000000003</v>
      </c>
      <c r="V109" s="38">
        <v>0.6</v>
      </c>
      <c r="W109" s="38">
        <v>382.6</v>
      </c>
      <c r="X109" s="32" t="s">
        <v>103</v>
      </c>
      <c r="Y109" s="36"/>
      <c r="Z109" s="32" t="s">
        <v>85</v>
      </c>
      <c r="AA109" s="44">
        <v>28</v>
      </c>
      <c r="AB109" s="44">
        <v>50</v>
      </c>
      <c r="AC109" s="44">
        <v>7</v>
      </c>
      <c r="AD109" s="44">
        <v>85</v>
      </c>
      <c r="AE109" s="44">
        <v>185</v>
      </c>
      <c r="AF109" s="44">
        <v>270</v>
      </c>
      <c r="AG109" s="32" t="s">
        <v>23</v>
      </c>
      <c r="AH109" s="44" t="s">
        <v>23</v>
      </c>
      <c r="AI109" s="44" t="s">
        <v>23</v>
      </c>
      <c r="AJ109" s="45" t="s">
        <v>23</v>
      </c>
      <c r="AK109" s="45">
        <v>0</v>
      </c>
      <c r="AL109" s="45" t="s">
        <v>23</v>
      </c>
      <c r="AM109" s="45">
        <v>0</v>
      </c>
      <c r="AN109" s="32" t="s">
        <v>23</v>
      </c>
      <c r="AO109" s="45" t="s">
        <v>23</v>
      </c>
      <c r="AP109" s="45" t="s">
        <v>23</v>
      </c>
      <c r="AQ109" s="45" t="s">
        <v>23</v>
      </c>
      <c r="AR109" s="45">
        <v>0</v>
      </c>
      <c r="AS109" s="45" t="s">
        <v>23</v>
      </c>
      <c r="AT109" s="45">
        <v>0</v>
      </c>
      <c r="AU109" s="32" t="s">
        <v>23</v>
      </c>
      <c r="AV109" s="45" t="s">
        <v>23</v>
      </c>
      <c r="AW109" s="45" t="s">
        <v>23</v>
      </c>
      <c r="AX109" s="45" t="s">
        <v>23</v>
      </c>
      <c r="AY109" s="44">
        <v>0</v>
      </c>
      <c r="AZ109" s="45" t="s">
        <v>23</v>
      </c>
      <c r="BA109" s="45">
        <v>0</v>
      </c>
      <c r="BB109" s="32" t="s">
        <v>23</v>
      </c>
      <c r="BC109" s="44" t="s">
        <v>23</v>
      </c>
      <c r="BD109" s="44" t="s">
        <v>23</v>
      </c>
      <c r="BE109" s="44" t="s">
        <v>23</v>
      </c>
      <c r="BF109" s="44">
        <v>0</v>
      </c>
      <c r="BG109" s="44" t="s">
        <v>23</v>
      </c>
      <c r="BH109" s="44">
        <v>0</v>
      </c>
      <c r="BI109" s="44">
        <v>0</v>
      </c>
      <c r="BJ109" s="29"/>
      <c r="BK109" s="44">
        <v>28</v>
      </c>
      <c r="BL109" s="44">
        <v>50</v>
      </c>
      <c r="BM109" s="44">
        <v>7</v>
      </c>
      <c r="BN109" s="44">
        <v>85</v>
      </c>
      <c r="BO109" s="44">
        <v>185</v>
      </c>
      <c r="BP109" s="44">
        <v>270</v>
      </c>
      <c r="BQ109" s="29"/>
      <c r="BR109" s="46">
        <v>28</v>
      </c>
      <c r="BS109" s="46">
        <v>50</v>
      </c>
      <c r="BT109" s="46">
        <v>7</v>
      </c>
      <c r="BU109" s="46">
        <v>85</v>
      </c>
      <c r="BV109" s="46">
        <v>185</v>
      </c>
      <c r="BW109" s="46">
        <v>270</v>
      </c>
      <c r="BY109" s="48">
        <v>0</v>
      </c>
      <c r="BZ109" s="48">
        <v>0</v>
      </c>
      <c r="CA109" s="48">
        <v>0</v>
      </c>
      <c r="CB109" s="48">
        <v>0</v>
      </c>
      <c r="CC109" s="48">
        <v>0</v>
      </c>
      <c r="CD109" s="48">
        <v>0</v>
      </c>
      <c r="CF109" s="38">
        <v>0</v>
      </c>
      <c r="CG109" s="38">
        <v>0</v>
      </c>
      <c r="CH109" s="38">
        <v>0</v>
      </c>
      <c r="CI109" s="38">
        <v>0</v>
      </c>
      <c r="CJ109" s="38">
        <v>0</v>
      </c>
      <c r="CK109" s="38">
        <v>0</v>
      </c>
      <c r="CL109" s="29">
        <v>1050</v>
      </c>
    </row>
    <row r="110" spans="1:90" ht="15" hidden="1" customHeight="1" x14ac:dyDescent="0.2">
      <c r="A110" s="36" t="e">
        <f>VLOOKUP(B110,Ведомость!$B$8:$I$225,8,0)</f>
        <v>#N/A</v>
      </c>
      <c r="B110" s="30" t="s">
        <v>278</v>
      </c>
      <c r="C110" s="37">
        <v>107</v>
      </c>
      <c r="D110" s="38" t="s">
        <v>33</v>
      </c>
      <c r="E110" s="39">
        <v>69</v>
      </c>
      <c r="F110" s="40">
        <v>5</v>
      </c>
      <c r="G110" s="39">
        <v>2</v>
      </c>
      <c r="H110" s="41">
        <v>3</v>
      </c>
      <c r="I110" s="42">
        <v>13890</v>
      </c>
      <c r="J110" s="41">
        <v>4.2300000000000004</v>
      </c>
      <c r="K110" s="41">
        <v>1.06</v>
      </c>
      <c r="L110" s="41">
        <v>1.19</v>
      </c>
      <c r="M110" s="41">
        <v>0</v>
      </c>
      <c r="N110" s="41">
        <v>3.98</v>
      </c>
      <c r="O110" s="43">
        <v>58754.7</v>
      </c>
      <c r="P110" s="43">
        <v>44864.7</v>
      </c>
      <c r="Q110" s="42">
        <v>426</v>
      </c>
      <c r="R110" s="32" t="s">
        <v>133</v>
      </c>
      <c r="S110" s="41" t="s">
        <v>85</v>
      </c>
      <c r="T110" s="43">
        <v>137.92183098591551</v>
      </c>
      <c r="U110" s="42">
        <v>44864.7</v>
      </c>
      <c r="V110" s="38">
        <v>0.8</v>
      </c>
      <c r="W110" s="38">
        <v>573.90000000000009</v>
      </c>
      <c r="X110" s="32" t="s">
        <v>103</v>
      </c>
      <c r="Y110" s="36"/>
      <c r="Z110" s="32" t="s">
        <v>85</v>
      </c>
      <c r="AA110" s="44">
        <v>46</v>
      </c>
      <c r="AB110" s="44">
        <v>74</v>
      </c>
      <c r="AC110" s="44">
        <v>9</v>
      </c>
      <c r="AD110" s="44">
        <v>129</v>
      </c>
      <c r="AE110" s="44">
        <v>297</v>
      </c>
      <c r="AF110" s="44">
        <v>426</v>
      </c>
      <c r="AG110" s="32" t="s">
        <v>23</v>
      </c>
      <c r="AH110" s="44" t="s">
        <v>23</v>
      </c>
      <c r="AI110" s="44" t="s">
        <v>23</v>
      </c>
      <c r="AJ110" s="45" t="s">
        <v>23</v>
      </c>
      <c r="AK110" s="45">
        <v>0</v>
      </c>
      <c r="AL110" s="45" t="s">
        <v>23</v>
      </c>
      <c r="AM110" s="45">
        <v>0</v>
      </c>
      <c r="AN110" s="32" t="s">
        <v>23</v>
      </c>
      <c r="AO110" s="45" t="s">
        <v>23</v>
      </c>
      <c r="AP110" s="45" t="s">
        <v>23</v>
      </c>
      <c r="AQ110" s="45" t="s">
        <v>23</v>
      </c>
      <c r="AR110" s="45">
        <v>0</v>
      </c>
      <c r="AS110" s="45" t="s">
        <v>23</v>
      </c>
      <c r="AT110" s="45">
        <v>0</v>
      </c>
      <c r="AU110" s="32" t="s">
        <v>23</v>
      </c>
      <c r="AV110" s="45" t="s">
        <v>23</v>
      </c>
      <c r="AW110" s="45" t="s">
        <v>23</v>
      </c>
      <c r="AX110" s="45" t="s">
        <v>23</v>
      </c>
      <c r="AY110" s="44">
        <v>0</v>
      </c>
      <c r="AZ110" s="45" t="s">
        <v>23</v>
      </c>
      <c r="BA110" s="45">
        <v>0</v>
      </c>
      <c r="BB110" s="32" t="s">
        <v>23</v>
      </c>
      <c r="BC110" s="44" t="s">
        <v>23</v>
      </c>
      <c r="BD110" s="44" t="s">
        <v>23</v>
      </c>
      <c r="BE110" s="44" t="s">
        <v>23</v>
      </c>
      <c r="BF110" s="44">
        <v>0</v>
      </c>
      <c r="BG110" s="44" t="s">
        <v>23</v>
      </c>
      <c r="BH110" s="44">
        <v>0</v>
      </c>
      <c r="BI110" s="44">
        <v>0</v>
      </c>
      <c r="BJ110" s="29"/>
      <c r="BK110" s="44">
        <v>46</v>
      </c>
      <c r="BL110" s="44">
        <v>74</v>
      </c>
      <c r="BM110" s="44">
        <v>9</v>
      </c>
      <c r="BN110" s="44">
        <v>129</v>
      </c>
      <c r="BO110" s="44">
        <v>297</v>
      </c>
      <c r="BP110" s="44">
        <v>426</v>
      </c>
      <c r="BQ110" s="29"/>
      <c r="BR110" s="46">
        <v>46</v>
      </c>
      <c r="BS110" s="46">
        <v>74</v>
      </c>
      <c r="BT110" s="46">
        <v>9</v>
      </c>
      <c r="BU110" s="46">
        <v>129</v>
      </c>
      <c r="BV110" s="46">
        <v>297</v>
      </c>
      <c r="BW110" s="46">
        <v>426</v>
      </c>
      <c r="BY110" s="48">
        <v>0</v>
      </c>
      <c r="BZ110" s="48">
        <v>0</v>
      </c>
      <c r="CA110" s="48">
        <v>0</v>
      </c>
      <c r="CB110" s="48">
        <v>0</v>
      </c>
      <c r="CC110" s="48">
        <v>0</v>
      </c>
      <c r="CD110" s="48">
        <v>0</v>
      </c>
      <c r="CF110" s="38">
        <v>0</v>
      </c>
      <c r="CG110" s="38">
        <v>0</v>
      </c>
      <c r="CH110" s="38">
        <v>0</v>
      </c>
      <c r="CI110" s="38">
        <v>0</v>
      </c>
      <c r="CJ110" s="38">
        <v>0</v>
      </c>
      <c r="CK110" s="38">
        <v>0</v>
      </c>
      <c r="CL110" s="29">
        <v>1060</v>
      </c>
    </row>
    <row r="111" spans="1:90" ht="15" customHeight="1" x14ac:dyDescent="0.2">
      <c r="A111" s="36">
        <f>VLOOKUP(B111,Ведомость!$B$8:$I$225,8,0)</f>
        <v>5</v>
      </c>
      <c r="B111" s="30" t="s">
        <v>279</v>
      </c>
      <c r="C111" s="37">
        <v>108</v>
      </c>
      <c r="D111" s="38" t="s">
        <v>33</v>
      </c>
      <c r="E111" s="39">
        <v>71</v>
      </c>
      <c r="F111" s="40">
        <v>14</v>
      </c>
      <c r="G111" s="39">
        <v>1</v>
      </c>
      <c r="H111" s="41">
        <v>5</v>
      </c>
      <c r="I111" s="42">
        <v>31556</v>
      </c>
      <c r="J111" s="41">
        <v>3.3499999999999996</v>
      </c>
      <c r="K111" s="41">
        <v>1.04</v>
      </c>
      <c r="L111" s="41">
        <v>1.1200000000000001</v>
      </c>
      <c r="M111" s="41">
        <v>0</v>
      </c>
      <c r="N111" s="41">
        <v>3.19</v>
      </c>
      <c r="O111" s="43">
        <v>105712.6</v>
      </c>
      <c r="P111" s="43">
        <v>74156.600000000006</v>
      </c>
      <c r="Q111" s="42">
        <v>1035</v>
      </c>
      <c r="R111" s="32" t="s">
        <v>133</v>
      </c>
      <c r="S111" s="41" t="s">
        <v>85</v>
      </c>
      <c r="T111" s="43">
        <v>102.13777777777777</v>
      </c>
      <c r="U111" s="42">
        <v>74156.600000000006</v>
      </c>
      <c r="V111" s="38">
        <v>1.2</v>
      </c>
      <c r="W111" s="38">
        <v>956.5</v>
      </c>
      <c r="X111" s="32" t="s">
        <v>102</v>
      </c>
      <c r="Y111" s="36"/>
      <c r="Z111" s="32" t="s">
        <v>85</v>
      </c>
      <c r="AA111" s="44">
        <v>64</v>
      </c>
      <c r="AB111" s="44">
        <v>201</v>
      </c>
      <c r="AC111" s="44">
        <v>29</v>
      </c>
      <c r="AD111" s="44">
        <v>294</v>
      </c>
      <c r="AE111" s="44">
        <v>741</v>
      </c>
      <c r="AF111" s="44">
        <v>1035</v>
      </c>
      <c r="AG111" s="32" t="s">
        <v>23</v>
      </c>
      <c r="AH111" s="44" t="s">
        <v>23</v>
      </c>
      <c r="AI111" s="44" t="s">
        <v>23</v>
      </c>
      <c r="AJ111" s="45" t="s">
        <v>23</v>
      </c>
      <c r="AK111" s="45">
        <v>0</v>
      </c>
      <c r="AL111" s="45" t="s">
        <v>23</v>
      </c>
      <c r="AM111" s="45">
        <v>0</v>
      </c>
      <c r="AN111" s="32" t="s">
        <v>23</v>
      </c>
      <c r="AO111" s="45" t="s">
        <v>23</v>
      </c>
      <c r="AP111" s="45" t="s">
        <v>23</v>
      </c>
      <c r="AQ111" s="45" t="s">
        <v>23</v>
      </c>
      <c r="AR111" s="45">
        <v>0</v>
      </c>
      <c r="AS111" s="45" t="s">
        <v>23</v>
      </c>
      <c r="AT111" s="45">
        <v>0</v>
      </c>
      <c r="AU111" s="32" t="s">
        <v>23</v>
      </c>
      <c r="AV111" s="45" t="s">
        <v>23</v>
      </c>
      <c r="AW111" s="45" t="s">
        <v>23</v>
      </c>
      <c r="AX111" s="45" t="s">
        <v>23</v>
      </c>
      <c r="AY111" s="44">
        <v>0</v>
      </c>
      <c r="AZ111" s="45" t="s">
        <v>23</v>
      </c>
      <c r="BA111" s="45">
        <v>0</v>
      </c>
      <c r="BB111" s="32" t="s">
        <v>23</v>
      </c>
      <c r="BC111" s="44" t="s">
        <v>23</v>
      </c>
      <c r="BD111" s="44" t="s">
        <v>23</v>
      </c>
      <c r="BE111" s="44" t="s">
        <v>23</v>
      </c>
      <c r="BF111" s="44">
        <v>0</v>
      </c>
      <c r="BG111" s="44" t="s">
        <v>23</v>
      </c>
      <c r="BH111" s="44">
        <v>0</v>
      </c>
      <c r="BI111" s="44">
        <v>0</v>
      </c>
      <c r="BJ111" s="29"/>
      <c r="BK111" s="44">
        <v>64</v>
      </c>
      <c r="BL111" s="44">
        <v>201</v>
      </c>
      <c r="BM111" s="44">
        <v>29</v>
      </c>
      <c r="BN111" s="44">
        <v>294</v>
      </c>
      <c r="BO111" s="44">
        <v>741</v>
      </c>
      <c r="BP111" s="44">
        <v>1035</v>
      </c>
      <c r="BQ111" s="29"/>
      <c r="BR111" s="46">
        <v>64</v>
      </c>
      <c r="BS111" s="46">
        <v>201</v>
      </c>
      <c r="BT111" s="46">
        <v>29</v>
      </c>
      <c r="BU111" s="46">
        <v>294</v>
      </c>
      <c r="BV111" s="46">
        <v>741</v>
      </c>
      <c r="BW111" s="46">
        <v>1035</v>
      </c>
      <c r="BY111" s="48">
        <v>0</v>
      </c>
      <c r="BZ111" s="48">
        <v>0</v>
      </c>
      <c r="CA111" s="48">
        <v>0</v>
      </c>
      <c r="CB111" s="48">
        <v>0</v>
      </c>
      <c r="CC111" s="48">
        <v>0</v>
      </c>
      <c r="CD111" s="48">
        <v>0</v>
      </c>
      <c r="CF111" s="38">
        <v>0</v>
      </c>
      <c r="CG111" s="38">
        <v>0</v>
      </c>
      <c r="CH111" s="38">
        <v>0</v>
      </c>
      <c r="CI111" s="38">
        <v>0</v>
      </c>
      <c r="CJ111" s="38">
        <v>0</v>
      </c>
      <c r="CK111" s="38">
        <v>0</v>
      </c>
      <c r="CL111" s="29">
        <v>1070</v>
      </c>
    </row>
    <row r="112" spans="1:90" ht="15" hidden="1" customHeight="1" x14ac:dyDescent="0.2">
      <c r="A112" s="36" t="e">
        <f>VLOOKUP(B112,Ведомость!$B$8:$I$225,8,0)</f>
        <v>#N/A</v>
      </c>
      <c r="B112" s="30" t="s">
        <v>280</v>
      </c>
      <c r="C112" s="37">
        <v>109</v>
      </c>
      <c r="D112" s="38" t="s">
        <v>33</v>
      </c>
      <c r="E112" s="39">
        <v>71</v>
      </c>
      <c r="F112" s="40">
        <v>18</v>
      </c>
      <c r="G112" s="39">
        <v>2</v>
      </c>
      <c r="H112" s="41">
        <v>2</v>
      </c>
      <c r="I112" s="42">
        <v>2864</v>
      </c>
      <c r="J112" s="41">
        <v>11.48</v>
      </c>
      <c r="K112" s="41">
        <v>1.18</v>
      </c>
      <c r="L112" s="41">
        <v>1.67</v>
      </c>
      <c r="M112" s="41">
        <v>0</v>
      </c>
      <c r="N112" s="41">
        <v>10.63</v>
      </c>
      <c r="O112" s="43">
        <v>32878.720000000001</v>
      </c>
      <c r="P112" s="43">
        <v>30014.720000000001</v>
      </c>
      <c r="Q112" s="42">
        <v>151</v>
      </c>
      <c r="R112" s="32" t="s">
        <v>129</v>
      </c>
      <c r="S112" s="41" t="s">
        <v>22</v>
      </c>
      <c r="T112" s="43">
        <v>217.73986754966887</v>
      </c>
      <c r="U112" s="42">
        <v>30014.720000000001</v>
      </c>
      <c r="V112" s="38">
        <v>0.6</v>
      </c>
      <c r="W112" s="38">
        <v>382.6</v>
      </c>
      <c r="X112" s="32" t="s">
        <v>102</v>
      </c>
      <c r="Y112" s="36"/>
      <c r="Z112" s="32" t="s">
        <v>22</v>
      </c>
      <c r="AA112" s="44">
        <v>9</v>
      </c>
      <c r="AB112" s="44">
        <v>14</v>
      </c>
      <c r="AC112" s="44">
        <v>1</v>
      </c>
      <c r="AD112" s="44">
        <v>24</v>
      </c>
      <c r="AE112" s="44">
        <v>83</v>
      </c>
      <c r="AF112" s="44">
        <v>107</v>
      </c>
      <c r="AG112" s="32" t="s">
        <v>24</v>
      </c>
      <c r="AH112" s="44">
        <v>2</v>
      </c>
      <c r="AI112" s="44">
        <v>8</v>
      </c>
      <c r="AJ112" s="45">
        <v>1</v>
      </c>
      <c r="AK112" s="45">
        <v>11</v>
      </c>
      <c r="AL112" s="45">
        <v>25</v>
      </c>
      <c r="AM112" s="45">
        <v>36</v>
      </c>
      <c r="AN112" s="32" t="s">
        <v>25</v>
      </c>
      <c r="AO112" s="45" t="s">
        <v>23</v>
      </c>
      <c r="AP112" s="45">
        <v>2</v>
      </c>
      <c r="AQ112" s="45">
        <v>1</v>
      </c>
      <c r="AR112" s="45">
        <v>3</v>
      </c>
      <c r="AS112" s="45">
        <v>5</v>
      </c>
      <c r="AT112" s="45">
        <v>8</v>
      </c>
      <c r="AU112" s="32" t="s">
        <v>23</v>
      </c>
      <c r="AV112" s="45" t="s">
        <v>23</v>
      </c>
      <c r="AW112" s="45" t="s">
        <v>23</v>
      </c>
      <c r="AX112" s="45" t="s">
        <v>23</v>
      </c>
      <c r="AY112" s="44">
        <v>0</v>
      </c>
      <c r="AZ112" s="45" t="s">
        <v>23</v>
      </c>
      <c r="BA112" s="45">
        <v>0</v>
      </c>
      <c r="BB112" s="32" t="s">
        <v>23</v>
      </c>
      <c r="BC112" s="44" t="s">
        <v>23</v>
      </c>
      <c r="BD112" s="44" t="s">
        <v>23</v>
      </c>
      <c r="BE112" s="44" t="s">
        <v>23</v>
      </c>
      <c r="BF112" s="44">
        <v>0</v>
      </c>
      <c r="BG112" s="44" t="s">
        <v>23</v>
      </c>
      <c r="BH112" s="44">
        <v>0</v>
      </c>
      <c r="BI112" s="44">
        <v>0</v>
      </c>
      <c r="BJ112" s="29"/>
      <c r="BK112" s="44">
        <v>11</v>
      </c>
      <c r="BL112" s="44">
        <v>24</v>
      </c>
      <c r="BM112" s="44">
        <v>3</v>
      </c>
      <c r="BN112" s="44">
        <v>38</v>
      </c>
      <c r="BO112" s="44">
        <v>113</v>
      </c>
      <c r="BP112" s="44">
        <v>151</v>
      </c>
      <c r="BQ112" s="29"/>
      <c r="BR112" s="46">
        <v>11</v>
      </c>
      <c r="BS112" s="46">
        <v>24</v>
      </c>
      <c r="BT112" s="46">
        <v>3</v>
      </c>
      <c r="BU112" s="46">
        <v>38</v>
      </c>
      <c r="BV112" s="46">
        <v>113</v>
      </c>
      <c r="BW112" s="46">
        <v>151</v>
      </c>
      <c r="BY112" s="48">
        <v>0</v>
      </c>
      <c r="BZ112" s="48">
        <v>0</v>
      </c>
      <c r="CA112" s="48">
        <v>0</v>
      </c>
      <c r="CB112" s="48">
        <v>0</v>
      </c>
      <c r="CC112" s="48">
        <v>0</v>
      </c>
      <c r="CD112" s="48">
        <v>0</v>
      </c>
      <c r="CF112" s="38">
        <v>0</v>
      </c>
      <c r="CG112" s="38">
        <v>0</v>
      </c>
      <c r="CH112" s="38">
        <v>0</v>
      </c>
      <c r="CI112" s="38">
        <v>0</v>
      </c>
      <c r="CJ112" s="38">
        <v>0</v>
      </c>
      <c r="CK112" s="38">
        <v>0</v>
      </c>
      <c r="CL112" s="29">
        <v>1080</v>
      </c>
    </row>
    <row r="113" spans="1:90" ht="15" customHeight="1" x14ac:dyDescent="0.2">
      <c r="A113" s="36">
        <f>VLOOKUP(B113,Ведомость!$B$8:$I$225,8,0)</f>
        <v>5.6</v>
      </c>
      <c r="B113" s="30" t="s">
        <v>281</v>
      </c>
      <c r="C113" s="37">
        <v>110</v>
      </c>
      <c r="D113" s="38" t="s">
        <v>33</v>
      </c>
      <c r="E113" s="39">
        <v>90</v>
      </c>
      <c r="F113" s="40">
        <v>8</v>
      </c>
      <c r="G113" s="39">
        <v>1</v>
      </c>
      <c r="H113" s="41">
        <v>5.6</v>
      </c>
      <c r="I113" s="42">
        <v>22523</v>
      </c>
      <c r="J113" s="41">
        <v>4.68</v>
      </c>
      <c r="K113" s="41">
        <v>1.06</v>
      </c>
      <c r="L113" s="41">
        <v>1.19</v>
      </c>
      <c r="M113" s="41">
        <v>0</v>
      </c>
      <c r="N113" s="41">
        <v>4.43</v>
      </c>
      <c r="O113" s="43">
        <v>105407.64</v>
      </c>
      <c r="P113" s="43">
        <v>82884.639999999999</v>
      </c>
      <c r="Q113" s="42">
        <v>811</v>
      </c>
      <c r="R113" s="32" t="s">
        <v>133</v>
      </c>
      <c r="S113" s="41" t="s">
        <v>85</v>
      </c>
      <c r="T113" s="43">
        <v>129.97242909987671</v>
      </c>
      <c r="U113" s="42">
        <v>82884.639999999999</v>
      </c>
      <c r="V113" s="38">
        <v>1.3</v>
      </c>
      <c r="W113" s="38">
        <v>1071.28</v>
      </c>
      <c r="X113" s="32" t="s">
        <v>105</v>
      </c>
      <c r="Y113" s="36"/>
      <c r="Z113" s="32" t="s">
        <v>85</v>
      </c>
      <c r="AA113" s="44">
        <v>15</v>
      </c>
      <c r="AB113" s="44">
        <v>195</v>
      </c>
      <c r="AC113" s="44">
        <v>23</v>
      </c>
      <c r="AD113" s="44">
        <v>233</v>
      </c>
      <c r="AE113" s="44">
        <v>532</v>
      </c>
      <c r="AF113" s="44">
        <v>765</v>
      </c>
      <c r="AG113" s="32" t="s">
        <v>98</v>
      </c>
      <c r="AH113" s="44" t="s">
        <v>23</v>
      </c>
      <c r="AI113" s="44" t="s">
        <v>23</v>
      </c>
      <c r="AJ113" s="45" t="s">
        <v>23</v>
      </c>
      <c r="AK113" s="45">
        <v>0</v>
      </c>
      <c r="AL113" s="45">
        <v>46</v>
      </c>
      <c r="AM113" s="45">
        <v>46</v>
      </c>
      <c r="AN113" s="32" t="s">
        <v>23</v>
      </c>
      <c r="AO113" s="45" t="s">
        <v>23</v>
      </c>
      <c r="AP113" s="45" t="s">
        <v>23</v>
      </c>
      <c r="AQ113" s="45" t="s">
        <v>23</v>
      </c>
      <c r="AR113" s="45">
        <v>0</v>
      </c>
      <c r="AS113" s="45" t="s">
        <v>23</v>
      </c>
      <c r="AT113" s="45">
        <v>0</v>
      </c>
      <c r="AU113" s="32" t="s">
        <v>23</v>
      </c>
      <c r="AV113" s="45" t="s">
        <v>23</v>
      </c>
      <c r="AW113" s="45" t="s">
        <v>23</v>
      </c>
      <c r="AX113" s="45" t="s">
        <v>23</v>
      </c>
      <c r="AY113" s="44">
        <v>0</v>
      </c>
      <c r="AZ113" s="45" t="s">
        <v>23</v>
      </c>
      <c r="BA113" s="45">
        <v>0</v>
      </c>
      <c r="BB113" s="32" t="s">
        <v>23</v>
      </c>
      <c r="BC113" s="44" t="s">
        <v>23</v>
      </c>
      <c r="BD113" s="44" t="s">
        <v>23</v>
      </c>
      <c r="BE113" s="44" t="s">
        <v>23</v>
      </c>
      <c r="BF113" s="44">
        <v>0</v>
      </c>
      <c r="BG113" s="44" t="s">
        <v>23</v>
      </c>
      <c r="BH113" s="44">
        <v>0</v>
      </c>
      <c r="BI113" s="44">
        <v>0</v>
      </c>
      <c r="BJ113" s="29"/>
      <c r="BK113" s="44">
        <v>15</v>
      </c>
      <c r="BL113" s="44">
        <v>195</v>
      </c>
      <c r="BM113" s="44">
        <v>23</v>
      </c>
      <c r="BN113" s="44">
        <v>233</v>
      </c>
      <c r="BO113" s="44">
        <v>578</v>
      </c>
      <c r="BP113" s="44">
        <v>811</v>
      </c>
      <c r="BQ113" s="29"/>
      <c r="BR113" s="46">
        <v>15</v>
      </c>
      <c r="BS113" s="46">
        <v>195</v>
      </c>
      <c r="BT113" s="46">
        <v>23</v>
      </c>
      <c r="BU113" s="46">
        <v>233</v>
      </c>
      <c r="BV113" s="46">
        <v>578</v>
      </c>
      <c r="BW113" s="46">
        <v>811</v>
      </c>
      <c r="BY113" s="48">
        <v>0</v>
      </c>
      <c r="BZ113" s="48">
        <v>0</v>
      </c>
      <c r="CA113" s="48">
        <v>0</v>
      </c>
      <c r="CB113" s="48">
        <v>0</v>
      </c>
      <c r="CC113" s="48">
        <v>0</v>
      </c>
      <c r="CD113" s="48">
        <v>0</v>
      </c>
      <c r="CF113" s="38">
        <v>0</v>
      </c>
      <c r="CG113" s="38">
        <v>0</v>
      </c>
      <c r="CH113" s="38">
        <v>0</v>
      </c>
      <c r="CI113" s="38">
        <v>0</v>
      </c>
      <c r="CJ113" s="38">
        <v>0</v>
      </c>
      <c r="CK113" s="38">
        <v>0</v>
      </c>
      <c r="CL113" s="29">
        <v>1090</v>
      </c>
    </row>
    <row r="114" spans="1:90" ht="15" customHeight="1" x14ac:dyDescent="0.2">
      <c r="A114" s="36">
        <f>VLOOKUP(B114,Ведомость!$B$8:$I$225,8,0)</f>
        <v>5.6</v>
      </c>
      <c r="B114" s="30" t="s">
        <v>282</v>
      </c>
      <c r="C114" s="37">
        <v>111</v>
      </c>
      <c r="D114" s="38" t="s">
        <v>30</v>
      </c>
      <c r="E114" s="39">
        <v>15</v>
      </c>
      <c r="F114" s="40">
        <v>42</v>
      </c>
      <c r="G114" s="39">
        <v>2</v>
      </c>
      <c r="H114" s="41">
        <v>5.6</v>
      </c>
      <c r="I114" s="42">
        <v>22870</v>
      </c>
      <c r="J114" s="41">
        <v>4.6399999999999997</v>
      </c>
      <c r="K114" s="41">
        <v>1.06</v>
      </c>
      <c r="L114" s="41">
        <v>1.2</v>
      </c>
      <c r="M114" s="41">
        <v>0</v>
      </c>
      <c r="N114" s="41">
        <v>4.38</v>
      </c>
      <c r="O114" s="43">
        <v>106116.8</v>
      </c>
      <c r="P114" s="43">
        <v>83246.8</v>
      </c>
      <c r="Q114" s="42">
        <v>1104</v>
      </c>
      <c r="R114" s="32" t="s">
        <v>129</v>
      </c>
      <c r="S114" s="41" t="s">
        <v>22</v>
      </c>
      <c r="T114" s="43">
        <v>96.120289855072457</v>
      </c>
      <c r="U114" s="42">
        <v>83246.8</v>
      </c>
      <c r="V114" s="38">
        <v>1.4</v>
      </c>
      <c r="W114" s="38">
        <v>1071.28</v>
      </c>
      <c r="X114" s="32" t="s">
        <v>107</v>
      </c>
      <c r="Y114" s="36"/>
      <c r="Z114" s="32" t="s">
        <v>22</v>
      </c>
      <c r="AA114" s="44">
        <v>204</v>
      </c>
      <c r="AB114" s="44">
        <v>48</v>
      </c>
      <c r="AC114" s="44" t="s">
        <v>23</v>
      </c>
      <c r="AD114" s="44">
        <v>252</v>
      </c>
      <c r="AE114" s="44">
        <v>652</v>
      </c>
      <c r="AF114" s="44">
        <v>904</v>
      </c>
      <c r="AG114" s="32" t="s">
        <v>24</v>
      </c>
      <c r="AH114" s="44">
        <v>17</v>
      </c>
      <c r="AI114" s="44">
        <v>31</v>
      </c>
      <c r="AJ114" s="45" t="s">
        <v>23</v>
      </c>
      <c r="AK114" s="45">
        <v>48</v>
      </c>
      <c r="AL114" s="45">
        <v>52</v>
      </c>
      <c r="AM114" s="45">
        <v>100</v>
      </c>
      <c r="AN114" s="32" t="s">
        <v>25</v>
      </c>
      <c r="AO114" s="45">
        <v>1</v>
      </c>
      <c r="AP114" s="45">
        <v>20</v>
      </c>
      <c r="AQ114" s="45">
        <v>2</v>
      </c>
      <c r="AR114" s="45">
        <v>23</v>
      </c>
      <c r="AS114" s="45">
        <v>77</v>
      </c>
      <c r="AT114" s="45">
        <v>100</v>
      </c>
      <c r="AU114" s="32" t="s">
        <v>23</v>
      </c>
      <c r="AV114" s="45" t="s">
        <v>23</v>
      </c>
      <c r="AW114" s="45" t="s">
        <v>23</v>
      </c>
      <c r="AX114" s="45" t="s">
        <v>23</v>
      </c>
      <c r="AY114" s="44">
        <v>0</v>
      </c>
      <c r="AZ114" s="45" t="s">
        <v>23</v>
      </c>
      <c r="BA114" s="45">
        <v>0</v>
      </c>
      <c r="BB114" s="32" t="s">
        <v>23</v>
      </c>
      <c r="BC114" s="44" t="s">
        <v>23</v>
      </c>
      <c r="BD114" s="44" t="s">
        <v>23</v>
      </c>
      <c r="BE114" s="44" t="s">
        <v>23</v>
      </c>
      <c r="BF114" s="44">
        <v>0</v>
      </c>
      <c r="BG114" s="44" t="s">
        <v>23</v>
      </c>
      <c r="BH114" s="44">
        <v>0</v>
      </c>
      <c r="BI114" s="44">
        <v>0</v>
      </c>
      <c r="BJ114" s="29"/>
      <c r="BK114" s="44">
        <v>222</v>
      </c>
      <c r="BL114" s="44">
        <v>99</v>
      </c>
      <c r="BM114" s="44">
        <v>2</v>
      </c>
      <c r="BN114" s="44">
        <v>323</v>
      </c>
      <c r="BO114" s="44">
        <v>781</v>
      </c>
      <c r="BP114" s="44">
        <v>1104</v>
      </c>
      <c r="BQ114" s="29"/>
      <c r="BR114" s="46">
        <v>222</v>
      </c>
      <c r="BS114" s="46">
        <v>99</v>
      </c>
      <c r="BT114" s="46">
        <v>2</v>
      </c>
      <c r="BU114" s="46">
        <v>323</v>
      </c>
      <c r="BV114" s="46">
        <v>781</v>
      </c>
      <c r="BW114" s="46">
        <v>1104</v>
      </c>
      <c r="BY114" s="48">
        <v>0</v>
      </c>
      <c r="BZ114" s="48">
        <v>0</v>
      </c>
      <c r="CA114" s="48">
        <v>0</v>
      </c>
      <c r="CB114" s="48">
        <v>0</v>
      </c>
      <c r="CC114" s="48">
        <v>0</v>
      </c>
      <c r="CD114" s="48">
        <v>0</v>
      </c>
      <c r="CF114" s="38">
        <v>0</v>
      </c>
      <c r="CG114" s="38">
        <v>0</v>
      </c>
      <c r="CH114" s="38">
        <v>0</v>
      </c>
      <c r="CI114" s="38">
        <v>0</v>
      </c>
      <c r="CJ114" s="38">
        <v>0</v>
      </c>
      <c r="CK114" s="38">
        <v>0</v>
      </c>
      <c r="CL114" s="29">
        <v>1100</v>
      </c>
    </row>
    <row r="115" spans="1:90" ht="15" customHeight="1" x14ac:dyDescent="0.2">
      <c r="A115" s="36">
        <f>VLOOKUP(B115,Ведомость!$B$8:$I$225,8,0)</f>
        <v>7.5</v>
      </c>
      <c r="B115" s="30" t="s">
        <v>283</v>
      </c>
      <c r="C115" s="37">
        <v>112</v>
      </c>
      <c r="D115" s="38" t="s">
        <v>30</v>
      </c>
      <c r="E115" s="39">
        <v>25</v>
      </c>
      <c r="F115" s="40">
        <v>2</v>
      </c>
      <c r="G115" s="39">
        <v>1</v>
      </c>
      <c r="H115" s="41">
        <v>7.5</v>
      </c>
      <c r="I115" s="42">
        <v>29793</v>
      </c>
      <c r="J115" s="41">
        <v>4.72</v>
      </c>
      <c r="K115" s="41">
        <v>1.07</v>
      </c>
      <c r="L115" s="41">
        <v>1.18</v>
      </c>
      <c r="M115" s="41">
        <v>0</v>
      </c>
      <c r="N115" s="41">
        <v>4.47</v>
      </c>
      <c r="O115" s="43">
        <v>140622.96</v>
      </c>
      <c r="P115" s="43">
        <v>110829.95999999999</v>
      </c>
      <c r="Q115" s="42">
        <v>1374</v>
      </c>
      <c r="R115" s="32" t="s">
        <v>129</v>
      </c>
      <c r="S115" s="41" t="s">
        <v>22</v>
      </c>
      <c r="T115" s="43">
        <v>102.34567685589519</v>
      </c>
      <c r="U115" s="42">
        <v>110829.95999999999</v>
      </c>
      <c r="V115" s="38">
        <v>1.7</v>
      </c>
      <c r="W115" s="38">
        <v>1434.75</v>
      </c>
      <c r="X115" s="32" t="s">
        <v>107</v>
      </c>
      <c r="Y115" s="36"/>
      <c r="Z115" s="32" t="s">
        <v>22</v>
      </c>
      <c r="AA115" s="44">
        <v>258</v>
      </c>
      <c r="AB115" s="44">
        <v>208</v>
      </c>
      <c r="AC115" s="44" t="s">
        <v>23</v>
      </c>
      <c r="AD115" s="44">
        <v>466</v>
      </c>
      <c r="AE115" s="44">
        <v>739</v>
      </c>
      <c r="AF115" s="44">
        <v>1205</v>
      </c>
      <c r="AG115" s="32" t="s">
        <v>24</v>
      </c>
      <c r="AH115" s="44">
        <v>18</v>
      </c>
      <c r="AI115" s="44">
        <v>35</v>
      </c>
      <c r="AJ115" s="45" t="s">
        <v>23</v>
      </c>
      <c r="AK115" s="45">
        <v>53</v>
      </c>
      <c r="AL115" s="45">
        <v>116</v>
      </c>
      <c r="AM115" s="45">
        <v>169</v>
      </c>
      <c r="AN115" s="32" t="s">
        <v>23</v>
      </c>
      <c r="AO115" s="45" t="s">
        <v>23</v>
      </c>
      <c r="AP115" s="45" t="s">
        <v>23</v>
      </c>
      <c r="AQ115" s="45" t="s">
        <v>23</v>
      </c>
      <c r="AR115" s="45">
        <v>0</v>
      </c>
      <c r="AS115" s="45" t="s">
        <v>23</v>
      </c>
      <c r="AT115" s="45">
        <v>0</v>
      </c>
      <c r="AU115" s="32" t="s">
        <v>23</v>
      </c>
      <c r="AV115" s="45" t="s">
        <v>23</v>
      </c>
      <c r="AW115" s="45" t="s">
        <v>23</v>
      </c>
      <c r="AX115" s="45" t="s">
        <v>23</v>
      </c>
      <c r="AY115" s="44">
        <v>0</v>
      </c>
      <c r="AZ115" s="45" t="s">
        <v>23</v>
      </c>
      <c r="BA115" s="45">
        <v>0</v>
      </c>
      <c r="BB115" s="32" t="s">
        <v>23</v>
      </c>
      <c r="BC115" s="44" t="s">
        <v>23</v>
      </c>
      <c r="BD115" s="44" t="s">
        <v>23</v>
      </c>
      <c r="BE115" s="44" t="s">
        <v>23</v>
      </c>
      <c r="BF115" s="44">
        <v>0</v>
      </c>
      <c r="BG115" s="44" t="s">
        <v>23</v>
      </c>
      <c r="BH115" s="44">
        <v>0</v>
      </c>
      <c r="BI115" s="44">
        <v>0</v>
      </c>
      <c r="BJ115" s="29"/>
      <c r="BK115" s="44">
        <v>276</v>
      </c>
      <c r="BL115" s="44">
        <v>243</v>
      </c>
      <c r="BM115" s="44">
        <v>0</v>
      </c>
      <c r="BN115" s="44">
        <v>519</v>
      </c>
      <c r="BO115" s="44">
        <v>855</v>
      </c>
      <c r="BP115" s="44">
        <v>1374</v>
      </c>
      <c r="BQ115" s="29"/>
      <c r="BR115" s="46">
        <v>276</v>
      </c>
      <c r="BS115" s="46">
        <v>243</v>
      </c>
      <c r="BT115" s="46">
        <v>0</v>
      </c>
      <c r="BU115" s="46">
        <v>519</v>
      </c>
      <c r="BV115" s="46">
        <v>855</v>
      </c>
      <c r="BW115" s="46">
        <v>1374</v>
      </c>
      <c r="BY115" s="48">
        <v>0</v>
      </c>
      <c r="BZ115" s="48">
        <v>0</v>
      </c>
      <c r="CA115" s="48">
        <v>0</v>
      </c>
      <c r="CB115" s="48">
        <v>0</v>
      </c>
      <c r="CC115" s="48">
        <v>0</v>
      </c>
      <c r="CD115" s="48">
        <v>0</v>
      </c>
      <c r="CF115" s="38">
        <v>0</v>
      </c>
      <c r="CG115" s="38">
        <v>0</v>
      </c>
      <c r="CH115" s="38">
        <v>0</v>
      </c>
      <c r="CI115" s="38">
        <v>0</v>
      </c>
      <c r="CJ115" s="38">
        <v>0</v>
      </c>
      <c r="CK115" s="38">
        <v>0</v>
      </c>
      <c r="CL115" s="29">
        <v>1110</v>
      </c>
    </row>
    <row r="116" spans="1:90" ht="15" customHeight="1" x14ac:dyDescent="0.2">
      <c r="A116" s="36">
        <f>VLOOKUP(B116,Ведомость!$B$8:$I$225,8,0)</f>
        <v>2.8</v>
      </c>
      <c r="B116" s="30" t="s">
        <v>284</v>
      </c>
      <c r="C116" s="37">
        <v>113</v>
      </c>
      <c r="D116" s="38" t="s">
        <v>30</v>
      </c>
      <c r="E116" s="39">
        <v>56</v>
      </c>
      <c r="F116" s="40">
        <v>7</v>
      </c>
      <c r="G116" s="39">
        <v>2</v>
      </c>
      <c r="H116" s="41">
        <v>2.8</v>
      </c>
      <c r="I116" s="42">
        <v>16803</v>
      </c>
      <c r="J116" s="41">
        <v>3.51</v>
      </c>
      <c r="K116" s="41">
        <v>1.04</v>
      </c>
      <c r="L116" s="41">
        <v>1.17</v>
      </c>
      <c r="M116" s="41">
        <v>0</v>
      </c>
      <c r="N116" s="41">
        <v>3.3</v>
      </c>
      <c r="O116" s="43">
        <v>58978.53</v>
      </c>
      <c r="P116" s="43">
        <v>42175.53</v>
      </c>
      <c r="Q116" s="42">
        <v>521</v>
      </c>
      <c r="R116" s="32" t="s">
        <v>129</v>
      </c>
      <c r="S116" s="41" t="s">
        <v>22</v>
      </c>
      <c r="T116" s="43">
        <v>113.2025527831094</v>
      </c>
      <c r="U116" s="42">
        <v>42175.53</v>
      </c>
      <c r="V116" s="38">
        <v>0.9</v>
      </c>
      <c r="W116" s="38">
        <v>535.64</v>
      </c>
      <c r="X116" s="32" t="s">
        <v>109</v>
      </c>
      <c r="Y116" s="36"/>
      <c r="Z116" s="32" t="s">
        <v>22</v>
      </c>
      <c r="AA116" s="44">
        <v>110</v>
      </c>
      <c r="AB116" s="44">
        <v>33</v>
      </c>
      <c r="AC116" s="44" t="s">
        <v>23</v>
      </c>
      <c r="AD116" s="44">
        <v>143</v>
      </c>
      <c r="AE116" s="44">
        <v>203</v>
      </c>
      <c r="AF116" s="44">
        <v>346</v>
      </c>
      <c r="AG116" s="32" t="s">
        <v>24</v>
      </c>
      <c r="AH116" s="44">
        <v>19</v>
      </c>
      <c r="AI116" s="44">
        <v>23</v>
      </c>
      <c r="AJ116" s="45" t="s">
        <v>23</v>
      </c>
      <c r="AK116" s="45">
        <v>42</v>
      </c>
      <c r="AL116" s="45">
        <v>71</v>
      </c>
      <c r="AM116" s="45">
        <v>113</v>
      </c>
      <c r="AN116" s="32" t="s">
        <v>25</v>
      </c>
      <c r="AO116" s="45" t="s">
        <v>23</v>
      </c>
      <c r="AP116" s="45">
        <v>17</v>
      </c>
      <c r="AQ116" s="45">
        <v>3</v>
      </c>
      <c r="AR116" s="45">
        <v>20</v>
      </c>
      <c r="AS116" s="45">
        <v>42</v>
      </c>
      <c r="AT116" s="45">
        <v>62</v>
      </c>
      <c r="AU116" s="32" t="s">
        <v>23</v>
      </c>
      <c r="AV116" s="45" t="s">
        <v>23</v>
      </c>
      <c r="AW116" s="45" t="s">
        <v>23</v>
      </c>
      <c r="AX116" s="45" t="s">
        <v>23</v>
      </c>
      <c r="AY116" s="44">
        <v>0</v>
      </c>
      <c r="AZ116" s="45" t="s">
        <v>23</v>
      </c>
      <c r="BA116" s="45">
        <v>0</v>
      </c>
      <c r="BB116" s="32" t="s">
        <v>23</v>
      </c>
      <c r="BC116" s="44" t="s">
        <v>23</v>
      </c>
      <c r="BD116" s="44" t="s">
        <v>23</v>
      </c>
      <c r="BE116" s="44" t="s">
        <v>23</v>
      </c>
      <c r="BF116" s="44">
        <v>0</v>
      </c>
      <c r="BG116" s="44" t="s">
        <v>23</v>
      </c>
      <c r="BH116" s="44">
        <v>0</v>
      </c>
      <c r="BI116" s="44">
        <v>0</v>
      </c>
      <c r="BJ116" s="29"/>
      <c r="BK116" s="44">
        <v>129</v>
      </c>
      <c r="BL116" s="44">
        <v>73</v>
      </c>
      <c r="BM116" s="44">
        <v>3</v>
      </c>
      <c r="BN116" s="44">
        <v>205</v>
      </c>
      <c r="BO116" s="44">
        <v>316</v>
      </c>
      <c r="BP116" s="44">
        <v>521</v>
      </c>
      <c r="BQ116" s="29"/>
      <c r="BR116" s="46">
        <v>129</v>
      </c>
      <c r="BS116" s="46">
        <v>73</v>
      </c>
      <c r="BT116" s="46">
        <v>3</v>
      </c>
      <c r="BU116" s="46">
        <v>205</v>
      </c>
      <c r="BV116" s="46">
        <v>316</v>
      </c>
      <c r="BW116" s="46">
        <v>521</v>
      </c>
      <c r="BY116" s="48">
        <v>0</v>
      </c>
      <c r="BZ116" s="48">
        <v>0</v>
      </c>
      <c r="CA116" s="48">
        <v>0</v>
      </c>
      <c r="CB116" s="48">
        <v>0</v>
      </c>
      <c r="CC116" s="48">
        <v>0</v>
      </c>
      <c r="CD116" s="48">
        <v>0</v>
      </c>
      <c r="CF116" s="38">
        <v>0</v>
      </c>
      <c r="CG116" s="38">
        <v>0</v>
      </c>
      <c r="CH116" s="38">
        <v>0</v>
      </c>
      <c r="CI116" s="38">
        <v>0</v>
      </c>
      <c r="CJ116" s="38">
        <v>0</v>
      </c>
      <c r="CK116" s="38">
        <v>0</v>
      </c>
      <c r="CL116" s="29">
        <v>1120</v>
      </c>
    </row>
    <row r="117" spans="1:90" ht="15" customHeight="1" x14ac:dyDescent="0.2">
      <c r="A117" s="36">
        <f>VLOOKUP(B117,Ведомость!$B$8:$I$225,8,0)</f>
        <v>8.3000000000000007</v>
      </c>
      <c r="B117" s="30" t="s">
        <v>285</v>
      </c>
      <c r="C117" s="37">
        <v>114</v>
      </c>
      <c r="D117" s="38" t="s">
        <v>30</v>
      </c>
      <c r="E117" s="39">
        <v>66</v>
      </c>
      <c r="F117" s="40">
        <v>32</v>
      </c>
      <c r="G117" s="39">
        <v>1</v>
      </c>
      <c r="H117" s="41">
        <v>8.3000000000000007</v>
      </c>
      <c r="I117" s="42">
        <v>31963</v>
      </c>
      <c r="J117" s="41">
        <v>4.79</v>
      </c>
      <c r="K117" s="41">
        <v>1.07</v>
      </c>
      <c r="L117" s="41">
        <v>1.1399999999999999</v>
      </c>
      <c r="M117" s="41">
        <v>0</v>
      </c>
      <c r="N117" s="41">
        <v>4.58</v>
      </c>
      <c r="O117" s="43">
        <v>153102.76999999999</v>
      </c>
      <c r="P117" s="43">
        <v>121139.76999999999</v>
      </c>
      <c r="Q117" s="42">
        <v>1474</v>
      </c>
      <c r="R117" s="32" t="s">
        <v>129</v>
      </c>
      <c r="S117" s="41" t="s">
        <v>22</v>
      </c>
      <c r="T117" s="43">
        <v>103.86890773405698</v>
      </c>
      <c r="U117" s="42">
        <v>121139.76999999999</v>
      </c>
      <c r="V117" s="38">
        <v>1.4</v>
      </c>
      <c r="W117" s="38">
        <v>1587.7900000000002</v>
      </c>
      <c r="X117" s="32" t="s">
        <v>110</v>
      </c>
      <c r="Y117" s="36"/>
      <c r="Z117" s="32" t="s">
        <v>22</v>
      </c>
      <c r="AA117" s="44">
        <v>358</v>
      </c>
      <c r="AB117" s="44">
        <v>163</v>
      </c>
      <c r="AC117" s="44" t="s">
        <v>23</v>
      </c>
      <c r="AD117" s="44">
        <v>521</v>
      </c>
      <c r="AE117" s="44">
        <v>699</v>
      </c>
      <c r="AF117" s="44">
        <v>1220</v>
      </c>
      <c r="AG117" s="32" t="s">
        <v>25</v>
      </c>
      <c r="AH117" s="44">
        <v>1</v>
      </c>
      <c r="AI117" s="44">
        <v>60</v>
      </c>
      <c r="AJ117" s="45">
        <v>10</v>
      </c>
      <c r="AK117" s="45">
        <v>71</v>
      </c>
      <c r="AL117" s="45">
        <v>157</v>
      </c>
      <c r="AM117" s="45">
        <v>228</v>
      </c>
      <c r="AN117" s="32" t="s">
        <v>29</v>
      </c>
      <c r="AO117" s="45" t="s">
        <v>23</v>
      </c>
      <c r="AP117" s="45">
        <v>2</v>
      </c>
      <c r="AQ117" s="45" t="s">
        <v>23</v>
      </c>
      <c r="AR117" s="45">
        <v>2</v>
      </c>
      <c r="AS117" s="45">
        <v>24</v>
      </c>
      <c r="AT117" s="45">
        <v>26</v>
      </c>
      <c r="AU117" s="32" t="s">
        <v>23</v>
      </c>
      <c r="AV117" s="45" t="s">
        <v>23</v>
      </c>
      <c r="AW117" s="45" t="s">
        <v>23</v>
      </c>
      <c r="AX117" s="45" t="s">
        <v>23</v>
      </c>
      <c r="AY117" s="44">
        <v>0</v>
      </c>
      <c r="AZ117" s="45" t="s">
        <v>23</v>
      </c>
      <c r="BA117" s="45">
        <v>0</v>
      </c>
      <c r="BB117" s="32" t="s">
        <v>23</v>
      </c>
      <c r="BC117" s="44" t="s">
        <v>23</v>
      </c>
      <c r="BD117" s="44" t="s">
        <v>23</v>
      </c>
      <c r="BE117" s="44" t="s">
        <v>23</v>
      </c>
      <c r="BF117" s="44">
        <v>0</v>
      </c>
      <c r="BG117" s="44" t="s">
        <v>23</v>
      </c>
      <c r="BH117" s="44">
        <v>0</v>
      </c>
      <c r="BI117" s="44">
        <v>0</v>
      </c>
      <c r="BJ117" s="29"/>
      <c r="BK117" s="44">
        <v>359</v>
      </c>
      <c r="BL117" s="44">
        <v>225</v>
      </c>
      <c r="BM117" s="44">
        <v>10</v>
      </c>
      <c r="BN117" s="44">
        <v>594</v>
      </c>
      <c r="BO117" s="44">
        <v>880</v>
      </c>
      <c r="BP117" s="44">
        <v>1474</v>
      </c>
      <c r="BQ117" s="29"/>
      <c r="BR117" s="46">
        <v>359</v>
      </c>
      <c r="BS117" s="46">
        <v>225</v>
      </c>
      <c r="BT117" s="46">
        <v>10</v>
      </c>
      <c r="BU117" s="46">
        <v>594</v>
      </c>
      <c r="BV117" s="46">
        <v>880</v>
      </c>
      <c r="BW117" s="46">
        <v>1474</v>
      </c>
      <c r="BY117" s="48">
        <v>0</v>
      </c>
      <c r="BZ117" s="48">
        <v>0</v>
      </c>
      <c r="CA117" s="48">
        <v>0</v>
      </c>
      <c r="CB117" s="48">
        <v>0</v>
      </c>
      <c r="CC117" s="48">
        <v>0</v>
      </c>
      <c r="CD117" s="48">
        <v>0</v>
      </c>
      <c r="CF117" s="38">
        <v>0</v>
      </c>
      <c r="CG117" s="38">
        <v>0</v>
      </c>
      <c r="CH117" s="38">
        <v>0</v>
      </c>
      <c r="CI117" s="38">
        <v>0</v>
      </c>
      <c r="CJ117" s="38">
        <v>0</v>
      </c>
      <c r="CK117" s="38">
        <v>0</v>
      </c>
      <c r="CL117" s="29">
        <v>1130</v>
      </c>
    </row>
    <row r="118" spans="1:90" ht="15" hidden="1" customHeight="1" x14ac:dyDescent="0.2">
      <c r="A118" s="36" t="e">
        <f>VLOOKUP(B118,Ведомость!$B$8:$I$225,8,0)</f>
        <v>#N/A</v>
      </c>
      <c r="B118" s="30" t="s">
        <v>286</v>
      </c>
      <c r="C118" s="37">
        <v>115</v>
      </c>
      <c r="D118" s="38" t="s">
        <v>30</v>
      </c>
      <c r="E118" s="39">
        <v>76</v>
      </c>
      <c r="F118" s="40">
        <v>5</v>
      </c>
      <c r="G118" s="39">
        <v>1</v>
      </c>
      <c r="H118" s="41">
        <v>6</v>
      </c>
      <c r="I118" s="42">
        <v>23050</v>
      </c>
      <c r="J118" s="41">
        <v>4.8599999999999994</v>
      </c>
      <c r="K118" s="41">
        <v>1.07</v>
      </c>
      <c r="L118" s="41">
        <v>1.2</v>
      </c>
      <c r="M118" s="41">
        <v>0</v>
      </c>
      <c r="N118" s="41">
        <v>4.59</v>
      </c>
      <c r="O118" s="43">
        <v>112023</v>
      </c>
      <c r="P118" s="43">
        <v>88973</v>
      </c>
      <c r="Q118" s="42">
        <v>921</v>
      </c>
      <c r="R118" s="32" t="s">
        <v>129</v>
      </c>
      <c r="S118" s="41" t="s">
        <v>22</v>
      </c>
      <c r="T118" s="43">
        <v>121.63192182410423</v>
      </c>
      <c r="U118" s="42">
        <v>88973</v>
      </c>
      <c r="V118" s="38">
        <v>1.4</v>
      </c>
      <c r="W118" s="38">
        <v>1147.8000000000002</v>
      </c>
      <c r="X118" s="32" t="s">
        <v>112</v>
      </c>
      <c r="Y118" s="36"/>
      <c r="Z118" s="32" t="s">
        <v>22</v>
      </c>
      <c r="AA118" s="44">
        <v>194</v>
      </c>
      <c r="AB118" s="44">
        <v>111</v>
      </c>
      <c r="AC118" s="44" t="s">
        <v>23</v>
      </c>
      <c r="AD118" s="44">
        <v>305</v>
      </c>
      <c r="AE118" s="44">
        <v>426</v>
      </c>
      <c r="AF118" s="44">
        <v>731</v>
      </c>
      <c r="AG118" s="32" t="s">
        <v>25</v>
      </c>
      <c r="AH118" s="44">
        <v>1</v>
      </c>
      <c r="AI118" s="44">
        <v>31</v>
      </c>
      <c r="AJ118" s="45">
        <v>3</v>
      </c>
      <c r="AK118" s="45">
        <v>35</v>
      </c>
      <c r="AL118" s="45">
        <v>71</v>
      </c>
      <c r="AM118" s="45">
        <v>106</v>
      </c>
      <c r="AN118" s="32" t="s">
        <v>24</v>
      </c>
      <c r="AO118" s="45">
        <v>12</v>
      </c>
      <c r="AP118" s="45">
        <v>24</v>
      </c>
      <c r="AQ118" s="45" t="s">
        <v>23</v>
      </c>
      <c r="AR118" s="45">
        <v>36</v>
      </c>
      <c r="AS118" s="45">
        <v>48</v>
      </c>
      <c r="AT118" s="45">
        <v>84</v>
      </c>
      <c r="AU118" s="32" t="s">
        <v>23</v>
      </c>
      <c r="AV118" s="45" t="s">
        <v>23</v>
      </c>
      <c r="AW118" s="45" t="s">
        <v>23</v>
      </c>
      <c r="AX118" s="45" t="s">
        <v>23</v>
      </c>
      <c r="AY118" s="44">
        <v>0</v>
      </c>
      <c r="AZ118" s="45" t="s">
        <v>23</v>
      </c>
      <c r="BA118" s="45">
        <v>0</v>
      </c>
      <c r="BB118" s="32" t="s">
        <v>23</v>
      </c>
      <c r="BC118" s="44" t="s">
        <v>23</v>
      </c>
      <c r="BD118" s="44" t="s">
        <v>23</v>
      </c>
      <c r="BE118" s="44" t="s">
        <v>23</v>
      </c>
      <c r="BF118" s="44">
        <v>0</v>
      </c>
      <c r="BG118" s="44" t="s">
        <v>23</v>
      </c>
      <c r="BH118" s="44">
        <v>0</v>
      </c>
      <c r="BI118" s="44">
        <v>0</v>
      </c>
      <c r="BJ118" s="29"/>
      <c r="BK118" s="44">
        <v>207</v>
      </c>
      <c r="BL118" s="44">
        <v>166</v>
      </c>
      <c r="BM118" s="44">
        <v>3</v>
      </c>
      <c r="BN118" s="44">
        <v>376</v>
      </c>
      <c r="BO118" s="44">
        <v>545</v>
      </c>
      <c r="BP118" s="44">
        <v>921</v>
      </c>
      <c r="BQ118" s="29"/>
      <c r="BR118" s="46">
        <v>207</v>
      </c>
      <c r="BS118" s="46">
        <v>166</v>
      </c>
      <c r="BT118" s="46">
        <v>3</v>
      </c>
      <c r="BU118" s="46">
        <v>376</v>
      </c>
      <c r="BV118" s="46">
        <v>545</v>
      </c>
      <c r="BW118" s="46">
        <v>921</v>
      </c>
      <c r="BY118" s="48">
        <v>0</v>
      </c>
      <c r="BZ118" s="48">
        <v>0</v>
      </c>
      <c r="CA118" s="48">
        <v>0</v>
      </c>
      <c r="CB118" s="48">
        <v>0</v>
      </c>
      <c r="CC118" s="48">
        <v>0</v>
      </c>
      <c r="CD118" s="48">
        <v>0</v>
      </c>
      <c r="CF118" s="38">
        <v>0</v>
      </c>
      <c r="CG118" s="38">
        <v>0</v>
      </c>
      <c r="CH118" s="38">
        <v>0</v>
      </c>
      <c r="CI118" s="38">
        <v>0</v>
      </c>
      <c r="CJ118" s="38">
        <v>0</v>
      </c>
      <c r="CK118" s="38">
        <v>0</v>
      </c>
      <c r="CL118" s="29">
        <v>1140</v>
      </c>
    </row>
    <row r="119" spans="1:90" ht="15" customHeight="1" x14ac:dyDescent="0.2">
      <c r="A119" s="36">
        <f>VLOOKUP(B119,Ведомость!$B$8:$I$225,8,0)</f>
        <v>5.5</v>
      </c>
      <c r="B119" s="30" t="s">
        <v>287</v>
      </c>
      <c r="C119" s="37">
        <v>116</v>
      </c>
      <c r="D119" s="38" t="s">
        <v>30</v>
      </c>
      <c r="E119" s="39">
        <v>82</v>
      </c>
      <c r="F119" s="40">
        <v>2</v>
      </c>
      <c r="G119" s="39">
        <v>1</v>
      </c>
      <c r="H119" s="41">
        <v>5.5</v>
      </c>
      <c r="I119" s="42">
        <v>18529</v>
      </c>
      <c r="J119" s="41">
        <v>5.4</v>
      </c>
      <c r="K119" s="41">
        <v>1.08</v>
      </c>
      <c r="L119" s="41">
        <v>1.23</v>
      </c>
      <c r="M119" s="41">
        <v>0</v>
      </c>
      <c r="N119" s="41">
        <v>5.09</v>
      </c>
      <c r="O119" s="43">
        <v>100056.6</v>
      </c>
      <c r="P119" s="43">
        <v>81527.600000000006</v>
      </c>
      <c r="Q119" s="42">
        <v>1026</v>
      </c>
      <c r="R119" s="32" t="s">
        <v>129</v>
      </c>
      <c r="S119" s="41" t="s">
        <v>22</v>
      </c>
      <c r="T119" s="43">
        <v>97.521052631578954</v>
      </c>
      <c r="U119" s="42">
        <v>81527.600000000006</v>
      </c>
      <c r="V119" s="38">
        <v>1.3</v>
      </c>
      <c r="W119" s="38">
        <v>1052.1500000000001</v>
      </c>
      <c r="X119" s="32" t="s">
        <v>113</v>
      </c>
      <c r="Y119" s="36"/>
      <c r="Z119" s="32" t="s">
        <v>22</v>
      </c>
      <c r="AA119" s="44">
        <v>166</v>
      </c>
      <c r="AB119" s="44">
        <v>189</v>
      </c>
      <c r="AC119" s="44">
        <v>1</v>
      </c>
      <c r="AD119" s="44">
        <v>356</v>
      </c>
      <c r="AE119" s="44">
        <v>513</v>
      </c>
      <c r="AF119" s="44">
        <v>869</v>
      </c>
      <c r="AG119" s="32" t="s">
        <v>25</v>
      </c>
      <c r="AH119" s="44" t="s">
        <v>23</v>
      </c>
      <c r="AI119" s="44">
        <v>32</v>
      </c>
      <c r="AJ119" s="45">
        <v>7</v>
      </c>
      <c r="AK119" s="45">
        <v>39</v>
      </c>
      <c r="AL119" s="45">
        <v>111</v>
      </c>
      <c r="AM119" s="45">
        <v>150</v>
      </c>
      <c r="AN119" s="32" t="s">
        <v>29</v>
      </c>
      <c r="AO119" s="45" t="s">
        <v>23</v>
      </c>
      <c r="AP119" s="45" t="s">
        <v>23</v>
      </c>
      <c r="AQ119" s="45">
        <v>1</v>
      </c>
      <c r="AR119" s="45">
        <v>1</v>
      </c>
      <c r="AS119" s="45">
        <v>6</v>
      </c>
      <c r="AT119" s="45">
        <v>7</v>
      </c>
      <c r="AU119" s="32" t="s">
        <v>23</v>
      </c>
      <c r="AV119" s="45" t="s">
        <v>23</v>
      </c>
      <c r="AW119" s="45" t="s">
        <v>23</v>
      </c>
      <c r="AX119" s="45" t="s">
        <v>23</v>
      </c>
      <c r="AY119" s="44">
        <v>0</v>
      </c>
      <c r="AZ119" s="45" t="s">
        <v>23</v>
      </c>
      <c r="BA119" s="45">
        <v>0</v>
      </c>
      <c r="BB119" s="32" t="s">
        <v>23</v>
      </c>
      <c r="BC119" s="44" t="s">
        <v>23</v>
      </c>
      <c r="BD119" s="44" t="s">
        <v>23</v>
      </c>
      <c r="BE119" s="44" t="s">
        <v>23</v>
      </c>
      <c r="BF119" s="44">
        <v>0</v>
      </c>
      <c r="BG119" s="44" t="s">
        <v>23</v>
      </c>
      <c r="BH119" s="44">
        <v>0</v>
      </c>
      <c r="BI119" s="44">
        <v>0</v>
      </c>
      <c r="BJ119" s="29"/>
      <c r="BK119" s="44">
        <v>166</v>
      </c>
      <c r="BL119" s="44">
        <v>221</v>
      </c>
      <c r="BM119" s="44">
        <v>9</v>
      </c>
      <c r="BN119" s="44">
        <v>396</v>
      </c>
      <c r="BO119" s="44">
        <v>630</v>
      </c>
      <c r="BP119" s="44">
        <v>1026</v>
      </c>
      <c r="BQ119" s="29"/>
      <c r="BR119" s="46">
        <v>166</v>
      </c>
      <c r="BS119" s="46">
        <v>221</v>
      </c>
      <c r="BT119" s="46">
        <v>9</v>
      </c>
      <c r="BU119" s="46">
        <v>396</v>
      </c>
      <c r="BV119" s="46">
        <v>630</v>
      </c>
      <c r="BW119" s="46">
        <v>1026</v>
      </c>
      <c r="BY119" s="48">
        <v>0</v>
      </c>
      <c r="BZ119" s="48">
        <v>0</v>
      </c>
      <c r="CA119" s="48">
        <v>0</v>
      </c>
      <c r="CB119" s="48">
        <v>0</v>
      </c>
      <c r="CC119" s="48">
        <v>0</v>
      </c>
      <c r="CD119" s="48">
        <v>0</v>
      </c>
      <c r="CF119" s="38">
        <v>0</v>
      </c>
      <c r="CG119" s="38">
        <v>0</v>
      </c>
      <c r="CH119" s="38">
        <v>0</v>
      </c>
      <c r="CI119" s="38">
        <v>0</v>
      </c>
      <c r="CJ119" s="38">
        <v>0</v>
      </c>
      <c r="CK119" s="38">
        <v>0</v>
      </c>
      <c r="CL119" s="29">
        <v>1150</v>
      </c>
    </row>
    <row r="120" spans="1:90" ht="15" customHeight="1" x14ac:dyDescent="0.2">
      <c r="A120" s="36">
        <f>VLOOKUP(B120,Ведомость!$B$8:$I$225,8,0)</f>
        <v>5</v>
      </c>
      <c r="B120" s="30" t="s">
        <v>288</v>
      </c>
      <c r="C120" s="37">
        <v>117</v>
      </c>
      <c r="D120" s="38" t="s">
        <v>30</v>
      </c>
      <c r="E120" s="39">
        <v>84</v>
      </c>
      <c r="F120" s="40">
        <v>27</v>
      </c>
      <c r="G120" s="39">
        <v>1</v>
      </c>
      <c r="H120" s="41">
        <v>5</v>
      </c>
      <c r="I120" s="42">
        <v>58573</v>
      </c>
      <c r="J120" s="41">
        <v>7.370000000000001</v>
      </c>
      <c r="K120" s="41">
        <v>1.02</v>
      </c>
      <c r="L120" s="41">
        <v>1.07</v>
      </c>
      <c r="M120" s="41">
        <v>0</v>
      </c>
      <c r="N120" s="41">
        <v>7.28</v>
      </c>
      <c r="O120" s="43">
        <v>431683.01</v>
      </c>
      <c r="P120" s="43">
        <v>373110.01</v>
      </c>
      <c r="Q120" s="42">
        <v>836</v>
      </c>
      <c r="R120" s="32" t="s">
        <v>128</v>
      </c>
      <c r="S120" s="41" t="s">
        <v>25</v>
      </c>
      <c r="T120" s="43">
        <v>516.3672368421054</v>
      </c>
      <c r="U120" s="42">
        <v>373110.01</v>
      </c>
      <c r="V120" s="38">
        <v>1.2</v>
      </c>
      <c r="W120" s="38">
        <v>956.5</v>
      </c>
      <c r="X120" s="32" t="s">
        <v>113</v>
      </c>
      <c r="Y120" s="36"/>
      <c r="Z120" s="32" t="s">
        <v>25</v>
      </c>
      <c r="AA120" s="44">
        <v>54</v>
      </c>
      <c r="AB120" s="44">
        <v>114</v>
      </c>
      <c r="AC120" s="44">
        <v>3</v>
      </c>
      <c r="AD120" s="44">
        <v>171</v>
      </c>
      <c r="AE120" s="44">
        <v>407</v>
      </c>
      <c r="AF120" s="44">
        <v>578</v>
      </c>
      <c r="AG120" s="32" t="s">
        <v>37</v>
      </c>
      <c r="AH120" s="44">
        <v>2</v>
      </c>
      <c r="AI120" s="44">
        <v>18</v>
      </c>
      <c r="AJ120" s="45" t="s">
        <v>23</v>
      </c>
      <c r="AK120" s="45">
        <v>20</v>
      </c>
      <c r="AL120" s="45">
        <v>103</v>
      </c>
      <c r="AM120" s="45">
        <v>123</v>
      </c>
      <c r="AN120" s="32" t="s">
        <v>24</v>
      </c>
      <c r="AO120" s="45">
        <v>21</v>
      </c>
      <c r="AP120" s="45">
        <v>14</v>
      </c>
      <c r="AQ120" s="45" t="s">
        <v>23</v>
      </c>
      <c r="AR120" s="45">
        <v>35</v>
      </c>
      <c r="AS120" s="45">
        <v>54</v>
      </c>
      <c r="AT120" s="45">
        <v>89</v>
      </c>
      <c r="AU120" s="32" t="s">
        <v>22</v>
      </c>
      <c r="AV120" s="45">
        <v>17</v>
      </c>
      <c r="AW120" s="45">
        <v>5</v>
      </c>
      <c r="AX120" s="45" t="s">
        <v>23</v>
      </c>
      <c r="AY120" s="44">
        <v>22</v>
      </c>
      <c r="AZ120" s="45">
        <v>24</v>
      </c>
      <c r="BA120" s="45">
        <v>46</v>
      </c>
      <c r="BB120" s="32" t="s">
        <v>23</v>
      </c>
      <c r="BC120" s="44" t="s">
        <v>23</v>
      </c>
      <c r="BD120" s="44" t="s">
        <v>23</v>
      </c>
      <c r="BE120" s="44" t="s">
        <v>23</v>
      </c>
      <c r="BF120" s="44">
        <v>0</v>
      </c>
      <c r="BG120" s="44" t="s">
        <v>23</v>
      </c>
      <c r="BH120" s="44">
        <v>0</v>
      </c>
      <c r="BI120" s="44">
        <v>0</v>
      </c>
      <c r="BJ120" s="29"/>
      <c r="BK120" s="44">
        <v>94</v>
      </c>
      <c r="BL120" s="44">
        <v>151</v>
      </c>
      <c r="BM120" s="44">
        <v>3</v>
      </c>
      <c r="BN120" s="44">
        <v>248</v>
      </c>
      <c r="BO120" s="44">
        <v>588</v>
      </c>
      <c r="BP120" s="44">
        <v>836</v>
      </c>
      <c r="BQ120" s="29"/>
      <c r="BR120" s="46">
        <v>94</v>
      </c>
      <c r="BS120" s="46">
        <v>151</v>
      </c>
      <c r="BT120" s="46">
        <v>3</v>
      </c>
      <c r="BU120" s="46">
        <v>248</v>
      </c>
      <c r="BV120" s="46">
        <v>588</v>
      </c>
      <c r="BW120" s="46">
        <v>836</v>
      </c>
      <c r="BY120" s="48">
        <v>0</v>
      </c>
      <c r="BZ120" s="48">
        <v>0</v>
      </c>
      <c r="CA120" s="48">
        <v>0</v>
      </c>
      <c r="CB120" s="48">
        <v>0</v>
      </c>
      <c r="CC120" s="48">
        <v>0</v>
      </c>
      <c r="CD120" s="48">
        <v>0</v>
      </c>
      <c r="CF120" s="38">
        <v>0</v>
      </c>
      <c r="CG120" s="38">
        <v>0</v>
      </c>
      <c r="CH120" s="38">
        <v>0</v>
      </c>
      <c r="CI120" s="38">
        <v>0</v>
      </c>
      <c r="CJ120" s="38">
        <v>0</v>
      </c>
      <c r="CK120" s="38">
        <v>0</v>
      </c>
      <c r="CL120" s="29">
        <v>1160</v>
      </c>
    </row>
    <row r="121" spans="1:90" ht="15" customHeight="1" x14ac:dyDescent="0.2">
      <c r="A121" s="36">
        <f>VLOOKUP(B121,Ведомость!$B$8:$I$225,8,0)</f>
        <v>5.4</v>
      </c>
      <c r="B121" s="30" t="s">
        <v>289</v>
      </c>
      <c r="C121" s="37">
        <v>118</v>
      </c>
      <c r="D121" s="38" t="s">
        <v>30</v>
      </c>
      <c r="E121" s="39">
        <v>90</v>
      </c>
      <c r="F121" s="40">
        <v>26</v>
      </c>
      <c r="G121" s="39">
        <v>1</v>
      </c>
      <c r="H121" s="41">
        <v>5.4</v>
      </c>
      <c r="I121" s="42">
        <v>79693</v>
      </c>
      <c r="J121" s="41">
        <v>6.0600000000000005</v>
      </c>
      <c r="K121" s="41">
        <v>1.02</v>
      </c>
      <c r="L121" s="41">
        <v>1.05</v>
      </c>
      <c r="M121" s="41">
        <v>0</v>
      </c>
      <c r="N121" s="41">
        <v>5.99</v>
      </c>
      <c r="O121" s="43">
        <v>482939.58</v>
      </c>
      <c r="P121" s="43">
        <v>403246.58</v>
      </c>
      <c r="Q121" s="42">
        <v>854</v>
      </c>
      <c r="R121" s="32" t="s">
        <v>128</v>
      </c>
      <c r="S121" s="41" t="s">
        <v>25</v>
      </c>
      <c r="T121" s="43">
        <v>565.50302107728339</v>
      </c>
      <c r="U121" s="42">
        <v>403246.58</v>
      </c>
      <c r="V121" s="38">
        <v>1.3</v>
      </c>
      <c r="W121" s="38">
        <v>1033.0200000000002</v>
      </c>
      <c r="X121" s="32" t="s">
        <v>113</v>
      </c>
      <c r="Y121" s="36"/>
      <c r="Z121" s="32" t="s">
        <v>25</v>
      </c>
      <c r="AA121" s="44">
        <v>56</v>
      </c>
      <c r="AB121" s="44">
        <v>123</v>
      </c>
      <c r="AC121" s="44">
        <v>3</v>
      </c>
      <c r="AD121" s="44">
        <v>182</v>
      </c>
      <c r="AE121" s="44">
        <v>405</v>
      </c>
      <c r="AF121" s="44">
        <v>587</v>
      </c>
      <c r="AG121" s="32" t="s">
        <v>22</v>
      </c>
      <c r="AH121" s="44">
        <v>46</v>
      </c>
      <c r="AI121" s="44">
        <v>16</v>
      </c>
      <c r="AJ121" s="45" t="s">
        <v>23</v>
      </c>
      <c r="AK121" s="45">
        <v>62</v>
      </c>
      <c r="AL121" s="45">
        <v>59</v>
      </c>
      <c r="AM121" s="45">
        <v>121</v>
      </c>
      <c r="AN121" s="32" t="s">
        <v>37</v>
      </c>
      <c r="AO121" s="45">
        <v>4</v>
      </c>
      <c r="AP121" s="45">
        <v>34</v>
      </c>
      <c r="AQ121" s="45" t="s">
        <v>23</v>
      </c>
      <c r="AR121" s="45">
        <v>38</v>
      </c>
      <c r="AS121" s="45">
        <v>50</v>
      </c>
      <c r="AT121" s="45">
        <v>88</v>
      </c>
      <c r="AU121" s="32" t="s">
        <v>24</v>
      </c>
      <c r="AV121" s="45">
        <v>13</v>
      </c>
      <c r="AW121" s="45">
        <v>18</v>
      </c>
      <c r="AX121" s="45" t="s">
        <v>23</v>
      </c>
      <c r="AY121" s="44">
        <v>31</v>
      </c>
      <c r="AZ121" s="45">
        <v>27</v>
      </c>
      <c r="BA121" s="45">
        <v>58</v>
      </c>
      <c r="BB121" s="32" t="s">
        <v>23</v>
      </c>
      <c r="BC121" s="44" t="s">
        <v>23</v>
      </c>
      <c r="BD121" s="44" t="s">
        <v>23</v>
      </c>
      <c r="BE121" s="44" t="s">
        <v>23</v>
      </c>
      <c r="BF121" s="44">
        <v>0</v>
      </c>
      <c r="BG121" s="44" t="s">
        <v>23</v>
      </c>
      <c r="BH121" s="44">
        <v>0</v>
      </c>
      <c r="BI121" s="44">
        <v>0</v>
      </c>
      <c r="BJ121" s="29"/>
      <c r="BK121" s="44">
        <v>119</v>
      </c>
      <c r="BL121" s="44">
        <v>191</v>
      </c>
      <c r="BM121" s="44">
        <v>3</v>
      </c>
      <c r="BN121" s="44">
        <v>313</v>
      </c>
      <c r="BO121" s="44">
        <v>541</v>
      </c>
      <c r="BP121" s="44">
        <v>854</v>
      </c>
      <c r="BQ121" s="29"/>
      <c r="BR121" s="46">
        <v>119</v>
      </c>
      <c r="BS121" s="46">
        <v>191</v>
      </c>
      <c r="BT121" s="46">
        <v>3</v>
      </c>
      <c r="BU121" s="46">
        <v>313</v>
      </c>
      <c r="BV121" s="46">
        <v>541</v>
      </c>
      <c r="BW121" s="46">
        <v>854</v>
      </c>
      <c r="BY121" s="48">
        <v>0</v>
      </c>
      <c r="BZ121" s="48">
        <v>0</v>
      </c>
      <c r="CA121" s="48">
        <v>0</v>
      </c>
      <c r="CB121" s="48">
        <v>0</v>
      </c>
      <c r="CC121" s="48">
        <v>0</v>
      </c>
      <c r="CD121" s="48">
        <v>0</v>
      </c>
      <c r="CF121" s="38">
        <v>0</v>
      </c>
      <c r="CG121" s="38">
        <v>0</v>
      </c>
      <c r="CH121" s="38">
        <v>0</v>
      </c>
      <c r="CI121" s="38">
        <v>0</v>
      </c>
      <c r="CJ121" s="38">
        <v>0</v>
      </c>
      <c r="CK121" s="38">
        <v>0</v>
      </c>
      <c r="CL121" s="29">
        <v>1170</v>
      </c>
    </row>
    <row r="122" spans="1:90" ht="15" hidden="1" customHeight="1" x14ac:dyDescent="0.2">
      <c r="A122" s="36" t="e">
        <f>VLOOKUP(B122,Ведомость!$B$8:$I$225,8,0)</f>
        <v>#N/A</v>
      </c>
      <c r="H122" s="52">
        <v>505.2000000000001</v>
      </c>
      <c r="I122" s="52">
        <v>4490609</v>
      </c>
      <c r="J122" s="52"/>
      <c r="K122" s="52"/>
      <c r="L122" s="52"/>
      <c r="M122" s="52"/>
      <c r="N122" s="52"/>
      <c r="O122" s="52">
        <v>24490177.619999997</v>
      </c>
      <c r="P122" s="52">
        <v>19999568.619999997</v>
      </c>
      <c r="Q122" s="52">
        <v>74917</v>
      </c>
      <c r="R122" s="52"/>
      <c r="S122" s="52"/>
      <c r="T122" s="52">
        <v>44316.807530560574</v>
      </c>
      <c r="U122" s="52">
        <v>19999568.619999997</v>
      </c>
      <c r="V122" s="52">
        <v>125.20000000000003</v>
      </c>
      <c r="W122" s="52">
        <v>96644.760000000009</v>
      </c>
      <c r="BR122" s="53">
        <v>11048</v>
      </c>
      <c r="BS122" s="53">
        <v>19744</v>
      </c>
      <c r="BT122" s="53">
        <v>3017</v>
      </c>
      <c r="BU122" s="53">
        <v>33809</v>
      </c>
      <c r="BV122" s="53">
        <v>41108</v>
      </c>
      <c r="BW122" s="53">
        <v>74917</v>
      </c>
      <c r="CF122" s="38">
        <v>-11048</v>
      </c>
      <c r="CG122" s="38">
        <v>-19744</v>
      </c>
      <c r="CH122" s="38">
        <v>-3017</v>
      </c>
      <c r="CI122" s="38">
        <v>-33809</v>
      </c>
      <c r="CJ122" s="38">
        <v>-41108</v>
      </c>
      <c r="CK122" s="38">
        <v>-74917</v>
      </c>
      <c r="CL122" s="29">
        <v>1180</v>
      </c>
    </row>
    <row r="123" spans="1:90" ht="15" customHeight="1" x14ac:dyDescent="0.2">
      <c r="CF123" s="32"/>
      <c r="CG123" s="32"/>
      <c r="CH123" s="32"/>
      <c r="CI123" s="32"/>
      <c r="CJ123" s="32"/>
      <c r="CK123" s="32"/>
      <c r="CL123" s="29"/>
    </row>
  </sheetData>
  <autoFilter ref="A3:CL122">
    <filterColumn colId="0">
      <filters>
        <filter val="11"/>
        <filter val="3"/>
        <filter val="4"/>
        <filter val="5"/>
        <filter val="6"/>
        <filter val="7"/>
        <filter val="8"/>
        <filter val="9"/>
      </filters>
    </filterColumn>
  </autoFilter>
  <mergeCells count="2">
    <mergeCell ref="J2:N2"/>
    <mergeCell ref="BJ2:BM2"/>
  </mergeCells>
  <conditionalFormatting sqref="T4:T121">
    <cfRule type="cellIs" dxfId="0" priority="1" operator="greaterThan">
      <formula>500</formula>
    </cfRule>
  </conditionalFormatting>
  <pageMargins left="0" right="0" top="0" bottom="0" header="0.31496062992125984" footer="0.31496062992125984"/>
  <pageSetup paperSize="9" scale="69" fitToWidth="0" fitToHeight="0" orientation="portrait" r:id="rId1"/>
  <colBreaks count="1" manualBreakCount="1">
    <brk id="18" min="1" max="1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Ведомость</vt:lpstr>
      <vt:lpstr>Коэффициенты</vt:lpstr>
      <vt:lpstr>Ведомость!Заголовки_для_печати</vt:lpstr>
      <vt:lpstr>Коэффициенты!Заголовки_для_печати</vt:lpstr>
      <vt:lpstr>Ведомость!Область_печати</vt:lpstr>
      <vt:lpstr>Коэффициенты!Область_печати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User</cp:lastModifiedBy>
  <cp:lastPrinted>2020-02-20T06:14:46Z</cp:lastPrinted>
  <dcterms:created xsi:type="dcterms:W3CDTF">2019-01-15T12:43:29Z</dcterms:created>
  <dcterms:modified xsi:type="dcterms:W3CDTF">2022-10-28T10:58:40Z</dcterms:modified>
</cp:coreProperties>
</file>